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5 Production Control\05 Control unit\02.Order Planning\Daily LED+TYM\2023\11.Nov'23\"/>
    </mc:Choice>
  </mc:AlternateContent>
  <bookViews>
    <workbookView xWindow="0" yWindow="0" windowWidth="20490" windowHeight="750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Sheet1!$A$2:$AW$54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40" i="1" l="1"/>
  <c r="U58" i="1" l="1"/>
  <c r="U60" i="1" s="1"/>
  <c r="V58" i="1"/>
  <c r="V60" i="1" s="1"/>
  <c r="W58" i="1"/>
  <c r="W60" i="1" s="1"/>
  <c r="X58" i="1"/>
  <c r="X60" i="1" s="1"/>
  <c r="Y58" i="1"/>
  <c r="Y60" i="1" s="1"/>
  <c r="Z58" i="1"/>
  <c r="Z60" i="1" s="1"/>
  <c r="AA58" i="1"/>
  <c r="AA60" i="1" s="1"/>
  <c r="AB58" i="1"/>
  <c r="AB60" i="1" s="1"/>
  <c r="AC58" i="1"/>
  <c r="AC60" i="1" s="1"/>
  <c r="AD58" i="1"/>
  <c r="AD60" i="1" s="1"/>
  <c r="AE58" i="1"/>
  <c r="AE60" i="1" s="1"/>
  <c r="AF58" i="1"/>
  <c r="AF60" i="1" s="1"/>
  <c r="AG58" i="1"/>
  <c r="AG60" i="1" s="1"/>
  <c r="AH58" i="1"/>
  <c r="AH60" i="1" s="1"/>
  <c r="AI58" i="1"/>
  <c r="AI60" i="1" s="1"/>
  <c r="AJ58" i="1"/>
  <c r="AJ60" i="1" s="1"/>
  <c r="AK58" i="1"/>
  <c r="AK60" i="1" s="1"/>
  <c r="AL58" i="1"/>
  <c r="AL60" i="1" s="1"/>
  <c r="AM58" i="1"/>
  <c r="AM60" i="1" s="1"/>
  <c r="AN58" i="1"/>
  <c r="AN60" i="1" s="1"/>
  <c r="AO58" i="1"/>
  <c r="AO60" i="1" s="1"/>
  <c r="AP58" i="1"/>
  <c r="AP60" i="1" s="1"/>
  <c r="AQ58" i="1"/>
  <c r="AQ60" i="1" s="1"/>
  <c r="AR58" i="1"/>
  <c r="AR60" i="1" s="1"/>
  <c r="AS58" i="1"/>
  <c r="AS60" i="1" s="1"/>
  <c r="AT58" i="1"/>
  <c r="AT60" i="1" s="1"/>
  <c r="AU58" i="1"/>
  <c r="AU60" i="1" s="1"/>
  <c r="AV58" i="1"/>
  <c r="AV60" i="1" s="1"/>
  <c r="AW58" i="1"/>
  <c r="AW60" i="1" s="1"/>
  <c r="T58" i="1"/>
  <c r="T60" i="1" s="1"/>
  <c r="M54" i="1" l="1"/>
  <c r="I54" i="1"/>
  <c r="H54" i="1"/>
  <c r="G54" i="1"/>
  <c r="A54" i="1"/>
  <c r="M53" i="1"/>
  <c r="I53" i="1"/>
  <c r="H53" i="1"/>
  <c r="G53" i="1"/>
  <c r="A53" i="1"/>
  <c r="M52" i="1"/>
  <c r="I52" i="1"/>
  <c r="H52" i="1"/>
  <c r="G52" i="1"/>
  <c r="A52" i="1"/>
  <c r="M51" i="1"/>
  <c r="I51" i="1"/>
  <c r="H51" i="1"/>
  <c r="G51" i="1"/>
  <c r="A51" i="1"/>
  <c r="M50" i="1"/>
  <c r="I50" i="1"/>
  <c r="H50" i="1"/>
  <c r="G50" i="1"/>
  <c r="A50" i="1"/>
  <c r="M49" i="1"/>
  <c r="I49" i="1"/>
  <c r="H49" i="1"/>
  <c r="G49" i="1"/>
  <c r="A49" i="1"/>
  <c r="M48" i="1"/>
  <c r="I48" i="1"/>
  <c r="H48" i="1"/>
  <c r="G48" i="1"/>
  <c r="A48" i="1"/>
  <c r="M47" i="1"/>
  <c r="I47" i="1"/>
  <c r="H47" i="1"/>
  <c r="G47" i="1"/>
  <c r="A47" i="1"/>
  <c r="M46" i="1"/>
  <c r="I46" i="1"/>
  <c r="H46" i="1"/>
  <c r="G46" i="1"/>
  <c r="A46" i="1"/>
  <c r="M45" i="1"/>
  <c r="I45" i="1"/>
  <c r="H45" i="1"/>
  <c r="G45" i="1"/>
  <c r="A45" i="1"/>
  <c r="M44" i="1"/>
  <c r="I44" i="1"/>
  <c r="H44" i="1"/>
  <c r="G44" i="1"/>
  <c r="A44" i="1"/>
  <c r="M43" i="1"/>
  <c r="I43" i="1"/>
  <c r="H43" i="1"/>
  <c r="G43" i="1"/>
  <c r="A43" i="1"/>
  <c r="M42" i="1"/>
  <c r="I42" i="1"/>
  <c r="H42" i="1"/>
  <c r="G42" i="1"/>
  <c r="A42" i="1"/>
  <c r="M41" i="1"/>
  <c r="I41" i="1"/>
  <c r="H41" i="1"/>
  <c r="G41" i="1"/>
  <c r="A41" i="1"/>
  <c r="M40" i="1"/>
  <c r="I40" i="1"/>
  <c r="H40" i="1"/>
  <c r="G40" i="1"/>
  <c r="A40" i="1"/>
  <c r="M39" i="1"/>
  <c r="I39" i="1"/>
  <c r="H39" i="1"/>
  <c r="G39" i="1"/>
  <c r="A39" i="1"/>
  <c r="M38" i="1"/>
  <c r="I38" i="1"/>
  <c r="H38" i="1"/>
  <c r="G38" i="1"/>
  <c r="A38" i="1"/>
  <c r="M37" i="1"/>
  <c r="I37" i="1"/>
  <c r="H37" i="1"/>
  <c r="G37" i="1"/>
  <c r="A37" i="1"/>
  <c r="M36" i="1"/>
  <c r="I36" i="1"/>
  <c r="H36" i="1"/>
  <c r="G36" i="1"/>
  <c r="A36" i="1"/>
  <c r="M35" i="1"/>
  <c r="I35" i="1"/>
  <c r="H35" i="1"/>
  <c r="G35" i="1"/>
  <c r="A35" i="1"/>
  <c r="M34" i="1"/>
  <c r="I34" i="1"/>
  <c r="H34" i="1"/>
  <c r="G34" i="1"/>
  <c r="A34" i="1"/>
  <c r="M33" i="1"/>
  <c r="I33" i="1"/>
  <c r="H33" i="1"/>
  <c r="G33" i="1"/>
  <c r="A33" i="1"/>
  <c r="M32" i="1"/>
  <c r="I32" i="1"/>
  <c r="H32" i="1"/>
  <c r="G32" i="1"/>
  <c r="A32" i="1"/>
  <c r="M31" i="1"/>
  <c r="I31" i="1"/>
  <c r="H31" i="1"/>
  <c r="G31" i="1"/>
  <c r="A31" i="1"/>
  <c r="M30" i="1"/>
  <c r="I30" i="1"/>
  <c r="H30" i="1"/>
  <c r="G30" i="1"/>
  <c r="A30" i="1"/>
  <c r="M29" i="1"/>
  <c r="I29" i="1"/>
  <c r="H29" i="1"/>
  <c r="G29" i="1"/>
  <c r="A29" i="1"/>
  <c r="M28" i="1"/>
  <c r="I28" i="1"/>
  <c r="H28" i="1"/>
  <c r="G28" i="1"/>
  <c r="A28" i="1"/>
  <c r="M27" i="1"/>
  <c r="I27" i="1"/>
  <c r="H27" i="1"/>
  <c r="G27" i="1"/>
  <c r="A27" i="1"/>
  <c r="M26" i="1"/>
  <c r="I26" i="1"/>
  <c r="H26" i="1"/>
  <c r="G26" i="1"/>
  <c r="A26" i="1"/>
  <c r="M25" i="1"/>
  <c r="I25" i="1"/>
  <c r="H25" i="1"/>
  <c r="G25" i="1"/>
  <c r="A25" i="1"/>
  <c r="M24" i="1"/>
  <c r="I24" i="1"/>
  <c r="H24" i="1"/>
  <c r="G24" i="1"/>
  <c r="A24" i="1"/>
  <c r="M23" i="1"/>
  <c r="I23" i="1"/>
  <c r="H23" i="1"/>
  <c r="G23" i="1"/>
  <c r="A23" i="1"/>
  <c r="M22" i="1"/>
  <c r="I22" i="1"/>
  <c r="H22" i="1"/>
  <c r="G22" i="1"/>
  <c r="A22" i="1"/>
  <c r="M21" i="1"/>
  <c r="I21" i="1"/>
  <c r="H21" i="1"/>
  <c r="G21" i="1"/>
  <c r="A21" i="1"/>
  <c r="M20" i="1"/>
  <c r="I20" i="1"/>
  <c r="H20" i="1"/>
  <c r="G20" i="1"/>
  <c r="A20" i="1"/>
  <c r="M19" i="1"/>
  <c r="I19" i="1"/>
  <c r="H19" i="1"/>
  <c r="G19" i="1"/>
  <c r="A19" i="1"/>
  <c r="M18" i="1"/>
  <c r="I18" i="1"/>
  <c r="H18" i="1"/>
  <c r="G18" i="1"/>
  <c r="A18" i="1"/>
  <c r="M17" i="1"/>
  <c r="I17" i="1"/>
  <c r="H17" i="1"/>
  <c r="G17" i="1"/>
  <c r="A17" i="1"/>
  <c r="M16" i="1"/>
  <c r="I16" i="1"/>
  <c r="H16" i="1"/>
  <c r="G16" i="1"/>
  <c r="A16" i="1"/>
  <c r="M15" i="1"/>
  <c r="I15" i="1"/>
  <c r="H15" i="1"/>
  <c r="G15" i="1"/>
  <c r="A15" i="1"/>
  <c r="M14" i="1"/>
  <c r="I14" i="1"/>
  <c r="H14" i="1"/>
  <c r="G14" i="1"/>
  <c r="A14" i="1"/>
  <c r="M13" i="1"/>
  <c r="I13" i="1"/>
  <c r="H13" i="1"/>
  <c r="G13" i="1"/>
  <c r="A13" i="1"/>
  <c r="M12" i="1"/>
  <c r="I12" i="1"/>
  <c r="H12" i="1"/>
  <c r="G12" i="1"/>
  <c r="A12" i="1"/>
  <c r="M11" i="1"/>
  <c r="I11" i="1"/>
  <c r="H11" i="1"/>
  <c r="G11" i="1"/>
  <c r="A11" i="1"/>
  <c r="M10" i="1"/>
  <c r="I10" i="1"/>
  <c r="H10" i="1"/>
  <c r="G10" i="1"/>
  <c r="A10" i="1"/>
  <c r="M9" i="1"/>
  <c r="I9" i="1"/>
  <c r="H9" i="1"/>
  <c r="G9" i="1"/>
  <c r="A9" i="1"/>
  <c r="M8" i="1"/>
  <c r="I8" i="1"/>
  <c r="H8" i="1"/>
  <c r="G8" i="1"/>
  <c r="A8" i="1"/>
  <c r="M7" i="1"/>
  <c r="I7" i="1"/>
  <c r="H7" i="1"/>
  <c r="G7" i="1"/>
  <c r="A7" i="1"/>
  <c r="M6" i="1"/>
  <c r="I6" i="1"/>
  <c r="H6" i="1"/>
  <c r="G6" i="1"/>
  <c r="A6" i="1"/>
  <c r="M5" i="1"/>
  <c r="I5" i="1"/>
  <c r="H5" i="1"/>
  <c r="G5" i="1"/>
  <c r="A5" i="1"/>
  <c r="M4" i="1"/>
  <c r="I4" i="1"/>
  <c r="H4" i="1"/>
  <c r="G4" i="1"/>
  <c r="A4" i="1"/>
  <c r="M3" i="1"/>
  <c r="I3" i="1"/>
  <c r="H3" i="1"/>
  <c r="G3" i="1"/>
  <c r="A3" i="1"/>
</calcChain>
</file>

<file path=xl/sharedStrings.xml><?xml version="1.0" encoding="utf-8"?>
<sst xmlns="http://schemas.openxmlformats.org/spreadsheetml/2006/main" count="372" uniqueCount="166">
  <si>
    <t>WED</t>
  </si>
  <si>
    <t>THU</t>
  </si>
  <si>
    <t>FRI</t>
  </si>
  <si>
    <t>SAT</t>
  </si>
  <si>
    <t>SUN</t>
  </si>
  <si>
    <t>MON</t>
  </si>
  <si>
    <t>TUE</t>
  </si>
  <si>
    <t>Route</t>
  </si>
  <si>
    <t>Supplier Code</t>
  </si>
  <si>
    <t>Part Name</t>
  </si>
  <si>
    <t>Product Code</t>
  </si>
  <si>
    <t>Part Type</t>
  </si>
  <si>
    <t>ADD</t>
  </si>
  <si>
    <t>CONDITION</t>
  </si>
  <si>
    <t>SO No.</t>
  </si>
  <si>
    <t>Customer PONo.</t>
  </si>
  <si>
    <t>Plan Qty</t>
  </si>
  <si>
    <t>Remain Qty</t>
  </si>
  <si>
    <t>Min Order</t>
  </si>
  <si>
    <t>[PUR] PCS/Plt.</t>
  </si>
  <si>
    <t>[PUR] PCS/Box</t>
  </si>
  <si>
    <t>[SALE] PCS/Plt.</t>
  </si>
  <si>
    <t>[SALE] PCS/Box</t>
  </si>
  <si>
    <t>Time</t>
  </si>
  <si>
    <t>01 NOV</t>
  </si>
  <si>
    <t>02 NOV</t>
  </si>
  <si>
    <t>03 NOV</t>
  </si>
  <si>
    <t>04 NOV</t>
  </si>
  <si>
    <t>05 NOV</t>
  </si>
  <si>
    <t>06 NOV</t>
  </si>
  <si>
    <t>07 NOV</t>
  </si>
  <si>
    <t>08 NOV</t>
  </si>
  <si>
    <t>09 NOV</t>
  </si>
  <si>
    <t>10 NOV</t>
  </si>
  <si>
    <t>11 NOV</t>
  </si>
  <si>
    <t>12 NOV</t>
  </si>
  <si>
    <t>13 NOV</t>
  </si>
  <si>
    <t>14 NOV</t>
  </si>
  <si>
    <t>15 NOV</t>
  </si>
  <si>
    <t>16 NOV</t>
  </si>
  <si>
    <t>17 NOV</t>
  </si>
  <si>
    <t>18 NOV</t>
  </si>
  <si>
    <t>19 NOV</t>
  </si>
  <si>
    <t>20 NOV</t>
  </si>
  <si>
    <t>21 NOV</t>
  </si>
  <si>
    <t>22 NOV</t>
  </si>
  <si>
    <t>23 NOV</t>
  </si>
  <si>
    <t>24 NOV</t>
  </si>
  <si>
    <t>25 NOV</t>
  </si>
  <si>
    <t>26 NOV</t>
  </si>
  <si>
    <t>27 NOV</t>
  </si>
  <si>
    <t>28 NOV</t>
  </si>
  <si>
    <t>29 NOV</t>
  </si>
  <si>
    <t>30 NOV</t>
  </si>
  <si>
    <t>ADSMT</t>
  </si>
  <si>
    <t>HYDRAULIC UNIT ASSY</t>
  </si>
  <si>
    <t>113030-39423</t>
  </si>
  <si>
    <t>ELITE-SO2311-01</t>
  </si>
  <si>
    <t>EL231103</t>
  </si>
  <si>
    <t>113040-39203</t>
  </si>
  <si>
    <t>ADS-JP-SO2311-01</t>
  </si>
  <si>
    <t>ADSJPA3B20231024</t>
  </si>
  <si>
    <t>113040-39733</t>
  </si>
  <si>
    <t>113040-39763</t>
  </si>
  <si>
    <t>113040-39782</t>
  </si>
  <si>
    <t>113040-39820</t>
  </si>
  <si>
    <t>113040-39890</t>
  </si>
  <si>
    <t>113040-39910</t>
  </si>
  <si>
    <t>ACTUATOR ASSY, BRAKE</t>
  </si>
  <si>
    <t>113040-41173</t>
  </si>
  <si>
    <t>ADS-JP2-SO2311-01</t>
  </si>
  <si>
    <t>ADSJPA320231024</t>
  </si>
  <si>
    <t>CYLINDER ASSY DISC BRAKE FR RH</t>
  </si>
  <si>
    <t>141101-70640</t>
  </si>
  <si>
    <t>ADS-SA-TTTC-SO2311-02</t>
  </si>
  <si>
    <t>P-K4-39-AAP-514-1</t>
  </si>
  <si>
    <t>ADS-SA-TTTC-SO2311-03</t>
  </si>
  <si>
    <t>P-K4-3A-AAP-586</t>
  </si>
  <si>
    <t>141101-70650</t>
  </si>
  <si>
    <t>ADS-SA-TTTC-SO2311-05</t>
  </si>
  <si>
    <t>P-K4-3A-AAP-590</t>
  </si>
  <si>
    <t>141101-70660</t>
  </si>
  <si>
    <t>CYLINDER ASSY DISC BRAKE FR LH</t>
  </si>
  <si>
    <t>141102-70640</t>
  </si>
  <si>
    <t>141102-70650</t>
  </si>
  <si>
    <t>141102-70660</t>
  </si>
  <si>
    <t>PAD</t>
  </si>
  <si>
    <t>145021-12350</t>
  </si>
  <si>
    <t>PAD, DISC BRAKE, NO. 1, FR / W PWI</t>
  </si>
  <si>
    <t>145021-13320</t>
  </si>
  <si>
    <t>PAD, DISC BRAKE W/INDICATOR, NO.1, FR</t>
  </si>
  <si>
    <t>145021-13420</t>
  </si>
  <si>
    <t>145021-13420-99</t>
  </si>
  <si>
    <t>ADS-SA-TTTC-SO2311-04</t>
  </si>
  <si>
    <t>P-K4-3A-AAP-587</t>
  </si>
  <si>
    <t>PAD, DISC BRAKE, NO. 2, FR / W PWI</t>
  </si>
  <si>
    <t>145022-13320</t>
  </si>
  <si>
    <t>145022-13420</t>
  </si>
  <si>
    <t>145022-13420-99</t>
  </si>
  <si>
    <t>145023-12350</t>
  </si>
  <si>
    <t>145105-13530</t>
  </si>
  <si>
    <t>2WD-H5930-02</t>
  </si>
  <si>
    <t>ADS-INDO-SO2311-01</t>
  </si>
  <si>
    <t>PO/2023/00639</t>
  </si>
  <si>
    <t>ACTUATOR ASSY, BRAKE W/FLUID</t>
  </si>
  <si>
    <t>44050-0KB60</t>
  </si>
  <si>
    <t>ACTUATOR, ASSY, VSC</t>
  </si>
  <si>
    <t>44540-0K580</t>
  </si>
  <si>
    <t>ADS-SI2-SO2311-01</t>
  </si>
  <si>
    <t>ADSIND/2023-24/091</t>
  </si>
  <si>
    <t>44540-0K780</t>
  </si>
  <si>
    <t>CALIPER ASSY, DISC BRAKE, FR RH</t>
  </si>
  <si>
    <t>47710-0K400</t>
  </si>
  <si>
    <t>ADS-SI-SO2311-01</t>
  </si>
  <si>
    <t>ADSIND/2023-24/089</t>
  </si>
  <si>
    <t>CALIPER ASSY, DISC BRAKE, FR LH</t>
  </si>
  <si>
    <t>47720-0K400</t>
  </si>
  <si>
    <t>CLIP, PIN HOLD</t>
  </si>
  <si>
    <t>47743-0K300</t>
  </si>
  <si>
    <t>ADS-SI-SO2311-02</t>
  </si>
  <si>
    <t>ADSIND/2023-24/090</t>
  </si>
  <si>
    <t>BOARDSUB-ASSY, ECU, CHASSIS</t>
  </si>
  <si>
    <t>881101-40750</t>
  </si>
  <si>
    <t>ADS-NI-RT-SO2311-01</t>
  </si>
  <si>
    <t>22-23/000086 -WK45 2023</t>
  </si>
  <si>
    <t>881101-41050</t>
  </si>
  <si>
    <t>881101-41650</t>
  </si>
  <si>
    <t>881101-41660</t>
  </si>
  <si>
    <t>PIN</t>
  </si>
  <si>
    <t>90016-AE602</t>
  </si>
  <si>
    <t>B3F-H5930-03</t>
  </si>
  <si>
    <t>B6H-H5930-01</t>
  </si>
  <si>
    <t>B6H-H5930-08</t>
  </si>
  <si>
    <t>B74-H5930-02-IN</t>
  </si>
  <si>
    <t>BFG-H5930-02</t>
  </si>
  <si>
    <t>BPN-H5930-00</t>
  </si>
  <si>
    <t>B3F</t>
  </si>
  <si>
    <t>A3BS</t>
  </si>
  <si>
    <t>BPN</t>
  </si>
  <si>
    <t>B2J</t>
  </si>
  <si>
    <t>Model</t>
  </si>
  <si>
    <t>Type</t>
  </si>
  <si>
    <t>B50-8</t>
  </si>
  <si>
    <t>B8R</t>
  </si>
  <si>
    <t>BAT</t>
  </si>
  <si>
    <t>BEB</t>
  </si>
  <si>
    <t>BBW</t>
  </si>
  <si>
    <t>BAG-8</t>
  </si>
  <si>
    <t>BME</t>
  </si>
  <si>
    <t>YJA</t>
  </si>
  <si>
    <t>A3</t>
  </si>
  <si>
    <t>2WD</t>
  </si>
  <si>
    <t>S74</t>
  </si>
  <si>
    <t>IMV</t>
  </si>
  <si>
    <t>S5J</t>
  </si>
  <si>
    <t>ECU 08D</t>
  </si>
  <si>
    <t>ECU 40750</t>
  </si>
  <si>
    <t>ECU BNU</t>
  </si>
  <si>
    <t>ECU 41050</t>
  </si>
  <si>
    <t>ECU G1</t>
  </si>
  <si>
    <t>ECU 41650</t>
  </si>
  <si>
    <t>ECU G2</t>
  </si>
  <si>
    <t>ECU 41660</t>
  </si>
  <si>
    <t>B6H</t>
  </si>
  <si>
    <t>B74</t>
  </si>
  <si>
    <t>BFG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</si>
</sst>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8.25"/>
      <color rgb="FF000000"/>
      <name val="Tahoma"/>
      <family val="2"/>
    </font>
    <font>
      <b/>
      <sz val="8.25"/>
      <color rgb="FFFF0000"/>
      <name val="Tahoma"/>
      <family val="2"/>
    </font>
    <font>
      <b/>
      <sz val="8"/>
      <color rgb="FF000000"/>
      <name val="Tahoma"/>
      <family val="2"/>
    </font>
    <font>
      <sz val="8.25"/>
      <color rgb="FF000000"/>
      <name val="Tahoma"/>
      <family val="2"/>
    </font>
    <font>
      <sz val="8.25"/>
      <name val="Tahoma"/>
      <family val="2"/>
    </font>
    <font>
      <sz val="8.25"/>
      <color rgb="FF201F35"/>
      <name val="Tahoma"/>
      <family val="2"/>
    </font>
    <font>
      <sz val="8"/>
      <color rgb="FFFF0000"/>
      <name val="Calibri"/>
      <family val="2"/>
    </font>
    <font>
      <sz val="8"/>
      <color rgb="FF000000"/>
      <name val="Calibri"/>
      <family val="2"/>
    </font>
    <font>
      <sz val="8.25"/>
      <color rgb="FF00B050"/>
      <name val="Tahoma"/>
      <family val="2"/>
    </font>
    <font>
      <sz val="8.25"/>
      <color rgb="FF0000CC"/>
      <name val="Tahoma"/>
      <family val="2"/>
    </font>
    <font>
      <sz val="8.25"/>
      <color rgb="FFFF000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ADD8E6"/>
      </patternFill>
    </fill>
    <fill>
      <patternFill patternType="solid">
        <fgColor rgb="FFADD8E6"/>
        <bgColor indexed="64"/>
      </patternFill>
    </fill>
    <fill>
      <patternFill patternType="solid">
        <fgColor rgb="FFFFA07A"/>
      </patternFill>
    </fill>
    <fill>
      <patternFill patternType="solid">
        <fgColor rgb="FF66FF99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indexed="64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indexed="64"/>
      </bottom>
      <diagonal/>
    </border>
    <border>
      <left style="thin">
        <color rgb="FFA9A9A9"/>
      </left>
      <right style="thin">
        <color rgb="FFA9A9A9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left" vertical="top" wrapText="1"/>
    </xf>
    <xf numFmtId="49" fontId="5" fillId="4" borderId="2" xfId="0" applyNumberFormat="1" applyFont="1" applyFill="1" applyBorder="1" applyAlignment="1">
      <alignment horizontal="left" vertical="top" wrapText="1"/>
    </xf>
    <xf numFmtId="0" fontId="6" fillId="4" borderId="2" xfId="0" applyNumberFormat="1" applyFont="1" applyFill="1" applyBorder="1" applyAlignment="1">
      <alignment horizontal="left" vertical="top" wrapText="1"/>
    </xf>
    <xf numFmtId="0" fontId="6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top" wrapText="1"/>
    </xf>
    <xf numFmtId="0" fontId="7" fillId="4" borderId="2" xfId="0" applyFont="1" applyFill="1" applyBorder="1" applyAlignment="1">
      <alignment horizontal="right" vertical="top" wrapText="1"/>
    </xf>
    <xf numFmtId="18" fontId="8" fillId="5" borderId="0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right" vertical="center" wrapText="1"/>
    </xf>
    <xf numFmtId="0" fontId="5" fillId="6" borderId="2" xfId="0" applyFont="1" applyFill="1" applyBorder="1" applyAlignment="1">
      <alignment horizontal="right" vertical="center" wrapText="1"/>
    </xf>
    <xf numFmtId="0" fontId="5" fillId="7" borderId="2" xfId="0" applyFont="1" applyFill="1" applyBorder="1" applyAlignment="1">
      <alignment horizontal="right" vertical="center" wrapText="1"/>
    </xf>
    <xf numFmtId="0" fontId="5" fillId="8" borderId="2" xfId="0" applyFont="1" applyFill="1" applyBorder="1" applyAlignment="1">
      <alignment horizontal="right" vertical="center" wrapText="1"/>
    </xf>
    <xf numFmtId="0" fontId="5" fillId="4" borderId="3" xfId="0" applyNumberFormat="1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>
      <alignment horizontal="left" vertical="top" wrapText="1"/>
    </xf>
    <xf numFmtId="0" fontId="6" fillId="4" borderId="3" xfId="0" applyNumberFormat="1" applyFont="1" applyFill="1" applyBorder="1" applyAlignment="1">
      <alignment horizontal="left" vertical="top" wrapText="1"/>
    </xf>
    <xf numFmtId="0" fontId="6" fillId="4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right" vertical="top" wrapText="1"/>
    </xf>
    <xf numFmtId="0" fontId="7" fillId="4" borderId="3" xfId="0" applyFont="1" applyFill="1" applyBorder="1" applyAlignment="1">
      <alignment horizontal="right" vertical="top" wrapText="1"/>
    </xf>
    <xf numFmtId="18" fontId="9" fillId="9" borderId="0" xfId="0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right" vertical="center" wrapText="1"/>
    </xf>
    <xf numFmtId="0" fontId="5" fillId="7" borderId="3" xfId="0" applyFont="1" applyFill="1" applyBorder="1" applyAlignment="1">
      <alignment horizontal="right" vertical="center" wrapText="1"/>
    </xf>
    <xf numFmtId="0" fontId="5" fillId="8" borderId="3" xfId="0" applyFont="1" applyFill="1" applyBorder="1" applyAlignment="1">
      <alignment horizontal="right" vertical="center" wrapText="1"/>
    </xf>
    <xf numFmtId="0" fontId="5" fillId="4" borderId="4" xfId="0" applyNumberFormat="1" applyFont="1" applyFill="1" applyBorder="1" applyAlignment="1">
      <alignment horizontal="left" vertical="top" wrapText="1"/>
    </xf>
    <xf numFmtId="49" fontId="5" fillId="4" borderId="4" xfId="0" applyNumberFormat="1" applyFont="1" applyFill="1" applyBorder="1" applyAlignment="1">
      <alignment horizontal="left" vertical="top" wrapText="1"/>
    </xf>
    <xf numFmtId="0" fontId="6" fillId="4" borderId="4" xfId="0" applyNumberFormat="1" applyFont="1" applyFill="1" applyBorder="1" applyAlignment="1">
      <alignment horizontal="left" vertical="top" wrapText="1"/>
    </xf>
    <xf numFmtId="0" fontId="6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right" vertical="top" wrapText="1"/>
    </xf>
    <xf numFmtId="0" fontId="7" fillId="4" borderId="4" xfId="0" applyFont="1" applyFill="1" applyBorder="1" applyAlignment="1">
      <alignment horizontal="right" vertical="top" wrapText="1"/>
    </xf>
    <xf numFmtId="0" fontId="5" fillId="4" borderId="4" xfId="0" applyFont="1" applyFill="1" applyBorder="1" applyAlignment="1">
      <alignment horizontal="right" vertical="center" wrapText="1"/>
    </xf>
    <xf numFmtId="0" fontId="5" fillId="6" borderId="4" xfId="0" applyFont="1" applyFill="1" applyBorder="1" applyAlignment="1">
      <alignment horizontal="right" vertical="center" wrapText="1"/>
    </xf>
    <xf numFmtId="0" fontId="5" fillId="7" borderId="4" xfId="0" applyFont="1" applyFill="1" applyBorder="1" applyAlignment="1">
      <alignment horizontal="right" vertical="center" wrapText="1"/>
    </xf>
    <xf numFmtId="0" fontId="5" fillId="8" borderId="4" xfId="0" applyFont="1" applyFill="1" applyBorder="1" applyAlignment="1">
      <alignment horizontal="right" vertical="center" wrapText="1"/>
    </xf>
    <xf numFmtId="49" fontId="5" fillId="4" borderId="5" xfId="0" applyNumberFormat="1" applyFont="1" applyFill="1" applyBorder="1" applyAlignment="1">
      <alignment horizontal="left" vertical="top" wrapText="1"/>
    </xf>
    <xf numFmtId="0" fontId="6" fillId="4" borderId="5" xfId="0" applyNumberFormat="1" applyFont="1" applyFill="1" applyBorder="1" applyAlignment="1">
      <alignment horizontal="left" vertical="top" wrapText="1"/>
    </xf>
    <xf numFmtId="0" fontId="6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right" vertical="top" wrapText="1"/>
    </xf>
    <xf numFmtId="0" fontId="7" fillId="4" borderId="5" xfId="0" applyFont="1" applyFill="1" applyBorder="1" applyAlignment="1">
      <alignment horizontal="right" vertical="top" wrapText="1"/>
    </xf>
    <xf numFmtId="0" fontId="5" fillId="4" borderId="5" xfId="0" applyFont="1" applyFill="1" applyBorder="1" applyAlignment="1">
      <alignment horizontal="right" vertical="center" wrapText="1"/>
    </xf>
    <xf numFmtId="0" fontId="5" fillId="6" borderId="5" xfId="0" applyFont="1" applyFill="1" applyBorder="1" applyAlignment="1">
      <alignment horizontal="righ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5" fillId="8" borderId="5" xfId="0" applyFont="1" applyFill="1" applyBorder="1" applyAlignment="1">
      <alignment horizontal="right" vertical="center" wrapText="1"/>
    </xf>
    <xf numFmtId="49" fontId="10" fillId="4" borderId="3" xfId="0" applyNumberFormat="1" applyFont="1" applyFill="1" applyBorder="1" applyAlignment="1">
      <alignment horizontal="left" vertical="top" wrapText="1"/>
    </xf>
    <xf numFmtId="0" fontId="10" fillId="4" borderId="3" xfId="0" applyNumberFormat="1" applyFont="1" applyFill="1" applyBorder="1" applyAlignment="1">
      <alignment horizontal="left" vertical="top" wrapText="1"/>
    </xf>
    <xf numFmtId="0" fontId="10" fillId="4" borderId="3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right" vertical="top" wrapText="1"/>
    </xf>
    <xf numFmtId="49" fontId="10" fillId="4" borderId="4" xfId="0" applyNumberFormat="1" applyFont="1" applyFill="1" applyBorder="1" applyAlignment="1">
      <alignment horizontal="left" vertical="top" wrapText="1"/>
    </xf>
    <xf numFmtId="0" fontId="10" fillId="4" borderId="4" xfId="0" applyNumberFormat="1" applyFont="1" applyFill="1" applyBorder="1" applyAlignment="1">
      <alignment horizontal="left" vertical="top" wrapText="1"/>
    </xf>
    <xf numFmtId="0" fontId="10" fillId="4" borderId="4" xfId="0" applyNumberFormat="1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right" vertical="top" wrapText="1"/>
    </xf>
    <xf numFmtId="49" fontId="11" fillId="4" borderId="4" xfId="0" applyNumberFormat="1" applyFont="1" applyFill="1" applyBorder="1" applyAlignment="1">
      <alignment horizontal="left" vertical="top" wrapText="1"/>
    </xf>
    <xf numFmtId="0" fontId="11" fillId="4" borderId="4" xfId="0" applyNumberFormat="1" applyFont="1" applyFill="1" applyBorder="1" applyAlignment="1">
      <alignment horizontal="left" vertical="top" wrapText="1"/>
    </xf>
    <xf numFmtId="0" fontId="11" fillId="4" borderId="4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right" vertical="top" wrapText="1"/>
    </xf>
    <xf numFmtId="49" fontId="11" fillId="4" borderId="2" xfId="0" applyNumberFormat="1" applyFont="1" applyFill="1" applyBorder="1" applyAlignment="1">
      <alignment horizontal="left" vertical="top" wrapText="1"/>
    </xf>
    <xf numFmtId="0" fontId="11" fillId="4" borderId="2" xfId="0" applyNumberFormat="1" applyFont="1" applyFill="1" applyBorder="1" applyAlignment="1">
      <alignment horizontal="left" vertical="top" wrapText="1"/>
    </xf>
    <xf numFmtId="0" fontId="11" fillId="4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right" vertical="top" wrapText="1"/>
    </xf>
    <xf numFmtId="0" fontId="5" fillId="4" borderId="6" xfId="0" applyNumberFormat="1" applyFont="1" applyFill="1" applyBorder="1" applyAlignment="1">
      <alignment horizontal="left" vertical="top" wrapText="1"/>
    </xf>
    <xf numFmtId="49" fontId="5" fillId="4" borderId="6" xfId="0" applyNumberFormat="1" applyFont="1" applyFill="1" applyBorder="1" applyAlignment="1">
      <alignment horizontal="left" vertical="top" wrapText="1"/>
    </xf>
    <xf numFmtId="0" fontId="6" fillId="4" borderId="6" xfId="0" applyNumberFormat="1" applyFont="1" applyFill="1" applyBorder="1" applyAlignment="1">
      <alignment horizontal="left" vertical="top" wrapText="1"/>
    </xf>
    <xf numFmtId="0" fontId="6" fillId="4" borderId="6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right" vertical="top" wrapText="1"/>
    </xf>
    <xf numFmtId="0" fontId="7" fillId="4" borderId="6" xfId="0" applyFont="1" applyFill="1" applyBorder="1" applyAlignment="1">
      <alignment horizontal="right" vertical="top" wrapText="1"/>
    </xf>
    <xf numFmtId="0" fontId="5" fillId="4" borderId="6" xfId="0" applyFont="1" applyFill="1" applyBorder="1" applyAlignment="1">
      <alignment horizontal="right" vertical="center" wrapText="1"/>
    </xf>
    <xf numFmtId="0" fontId="5" fillId="6" borderId="6" xfId="0" applyFont="1" applyFill="1" applyBorder="1" applyAlignment="1">
      <alignment horizontal="right" vertical="center" wrapText="1"/>
    </xf>
    <xf numFmtId="0" fontId="5" fillId="7" borderId="6" xfId="0" applyFont="1" applyFill="1" applyBorder="1" applyAlignment="1">
      <alignment horizontal="right" vertical="center" wrapText="1"/>
    </xf>
    <xf numFmtId="0" fontId="5" fillId="8" borderId="6" xfId="0" applyFont="1" applyFill="1" applyBorder="1" applyAlignment="1">
      <alignment horizontal="right" vertical="center" wrapText="1"/>
    </xf>
    <xf numFmtId="49" fontId="12" fillId="4" borderId="4" xfId="0" applyNumberFormat="1" applyFont="1" applyFill="1" applyBorder="1" applyAlignment="1">
      <alignment horizontal="left" vertical="top" wrapText="1"/>
    </xf>
    <xf numFmtId="0" fontId="12" fillId="4" borderId="4" xfId="0" applyNumberFormat="1" applyFont="1" applyFill="1" applyBorder="1" applyAlignment="1">
      <alignment horizontal="left" vertical="top" wrapText="1"/>
    </xf>
    <xf numFmtId="0" fontId="12" fillId="4" borderId="4" xfId="0" applyNumberFormat="1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right"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9" fontId="5" fillId="4" borderId="3" xfId="0" applyNumberFormat="1" applyFont="1" applyFill="1" applyBorder="1" applyAlignment="1">
      <alignment horizontal="center" vertical="top" wrapText="1"/>
    </xf>
    <xf numFmtId="49" fontId="5" fillId="4" borderId="4" xfId="0" applyNumberFormat="1" applyFont="1" applyFill="1" applyBorder="1" applyAlignment="1">
      <alignment horizontal="center" vertical="top" wrapText="1"/>
    </xf>
    <xf numFmtId="49" fontId="5" fillId="4" borderId="6" xfId="0" applyNumberFormat="1" applyFont="1" applyFill="1" applyBorder="1" applyAlignment="1">
      <alignment horizontal="center" vertical="top" wrapText="1"/>
    </xf>
    <xf numFmtId="49" fontId="12" fillId="4" borderId="4" xfId="0" applyNumberFormat="1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right" vertical="center" wrapText="1"/>
    </xf>
    <xf numFmtId="0" fontId="5" fillId="5" borderId="4" xfId="0" applyFont="1" applyFill="1" applyBorder="1" applyAlignment="1">
      <alignment horizontal="right" vertical="center" wrapText="1"/>
    </xf>
    <xf numFmtId="0" fontId="5" fillId="5" borderId="3" xfId="0" applyNumberFormat="1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top" wrapText="1"/>
    </xf>
    <xf numFmtId="0" fontId="5" fillId="5" borderId="4" xfId="0" applyNumberFormat="1" applyFont="1" applyFill="1" applyBorder="1" applyAlignment="1">
      <alignment horizontal="left" vertical="top" wrapText="1"/>
    </xf>
    <xf numFmtId="49" fontId="5" fillId="5" borderId="4" xfId="0" applyNumberFormat="1" applyFont="1" applyFill="1" applyBorder="1" applyAlignment="1">
      <alignment horizontal="left" vertical="top" wrapText="1"/>
    </xf>
    <xf numFmtId="49" fontId="5" fillId="5" borderId="4" xfId="0" applyNumberFormat="1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right" vertical="center" wrapText="1"/>
    </xf>
    <xf numFmtId="0" fontId="5" fillId="5" borderId="5" xfId="0" applyNumberFormat="1" applyFont="1" applyFill="1" applyBorder="1" applyAlignment="1">
      <alignment horizontal="left" vertical="top" wrapText="1"/>
    </xf>
    <xf numFmtId="49" fontId="5" fillId="5" borderId="5" xfId="0" applyNumberFormat="1" applyFont="1" applyFill="1" applyBorder="1" applyAlignment="1">
      <alignment horizontal="left" vertical="top" wrapText="1"/>
    </xf>
    <xf numFmtId="49" fontId="5" fillId="5" borderId="5" xfId="0" applyNumberFormat="1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right" vertical="center" wrapText="1"/>
    </xf>
    <xf numFmtId="0" fontId="5" fillId="5" borderId="2" xfId="0" applyNumberFormat="1" applyFont="1" applyFill="1" applyBorder="1" applyAlignment="1">
      <alignment horizontal="left" vertical="top" wrapText="1"/>
    </xf>
    <xf numFmtId="49" fontId="5" fillId="5" borderId="2" xfId="0" applyNumberFormat="1" applyFont="1" applyFill="1" applyBorder="1" applyAlignment="1">
      <alignment horizontal="left" vertical="top" wrapText="1"/>
    </xf>
    <xf numFmtId="49" fontId="5" fillId="5" borderId="2" xfId="0" applyNumberFormat="1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right" vertical="center" wrapText="1"/>
    </xf>
    <xf numFmtId="0" fontId="5" fillId="5" borderId="6" xfId="0" applyNumberFormat="1" applyFont="1" applyFill="1" applyBorder="1" applyAlignment="1">
      <alignment horizontal="left" vertical="top" wrapText="1"/>
    </xf>
    <xf numFmtId="49" fontId="5" fillId="5" borderId="6" xfId="0" applyNumberFormat="1" applyFont="1" applyFill="1" applyBorder="1" applyAlignment="1">
      <alignment horizontal="left" vertical="top" wrapText="1"/>
    </xf>
    <xf numFmtId="49" fontId="5" fillId="5" borderId="6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right" vertical="center" wrapText="1"/>
    </xf>
  </cellXfs>
  <cellStyles count="2">
    <cellStyle name="Normal" xfId="0" builtinId="0"/>
    <cellStyle name="Normal 10" xfId="1"/>
  </cellStyles>
  <dxfs count="5">
    <dxf>
      <font>
        <color rgb="FFFF0000"/>
      </font>
      <fill>
        <patternFill>
          <bgColor rgb="FFFFFFCC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0070C0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sopa\OneDrive%20-%20Aisin%20Asia%20Pacific%20Co.,%20Ltd\EVE%20-%20025%20Production%20Plan%20LED\008%20-%20Receiving%20Plan\001%20-%20HeiJunKa\2023\11.%20Nov'23\UAT%20Nov'23%20%20%20HeiJunKa%20Re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allet"/>
      <sheetName val="CONDITION"/>
      <sheetName val="ADD"/>
      <sheetName val="data"/>
      <sheetName val="WORKING"/>
      <sheetName val="RAYONG2"/>
      <sheetName val="RAYONG1"/>
      <sheetName val="PRACHIN"/>
      <sheetName val="AIAP,SA"/>
      <sheetName val="ETC"/>
      <sheetName val="ADSMT"/>
      <sheetName val="AYUTTHAYA"/>
      <sheetName val="AMATA"/>
    </sheetNames>
    <sheetDataSet>
      <sheetData sheetId="0"/>
      <sheetData sheetId="1">
        <row r="1">
          <cell r="E1" t="str">
            <v>Product Code</v>
          </cell>
        </row>
        <row r="2">
          <cell r="E2" t="str">
            <v>143150-11440</v>
          </cell>
        </row>
        <row r="3">
          <cell r="E3" t="str">
            <v>143160-11440</v>
          </cell>
        </row>
        <row r="4">
          <cell r="E4" t="str">
            <v>323731-24010</v>
          </cell>
        </row>
        <row r="5">
          <cell r="E5" t="str">
            <v>143227-14050</v>
          </cell>
        </row>
        <row r="6">
          <cell r="E6" t="str">
            <v>143228-14050</v>
          </cell>
        </row>
        <row r="7">
          <cell r="E7" t="str">
            <v>143213-10060</v>
          </cell>
        </row>
        <row r="8">
          <cell r="E8" t="str">
            <v>143214-10060</v>
          </cell>
        </row>
        <row r="9">
          <cell r="E9" t="str">
            <v>132211-80790</v>
          </cell>
        </row>
        <row r="10">
          <cell r="E10" t="str">
            <v>132221-80880</v>
          </cell>
        </row>
        <row r="11">
          <cell r="E11" t="str">
            <v>BPN-H5930-00</v>
          </cell>
        </row>
        <row r="12">
          <cell r="E12" t="str">
            <v>B4G-H5970-01</v>
          </cell>
        </row>
        <row r="13">
          <cell r="E13" t="str">
            <v>B97-H5980-01</v>
          </cell>
        </row>
        <row r="14">
          <cell r="E14" t="str">
            <v>B9E-H5970-01</v>
          </cell>
        </row>
        <row r="15">
          <cell r="E15" t="str">
            <v>B9E-H5980-01</v>
          </cell>
        </row>
        <row r="16">
          <cell r="E16" t="str">
            <v>BC5-H5970-01</v>
          </cell>
        </row>
      </sheetData>
      <sheetData sheetId="2">
        <row r="2">
          <cell r="C2" t="str">
            <v>PN</v>
          </cell>
        </row>
        <row r="3">
          <cell r="C3" t="str">
            <v>145103-13201-</v>
          </cell>
        </row>
        <row r="4">
          <cell r="C4" t="str">
            <v>145103-13310</v>
          </cell>
        </row>
        <row r="5">
          <cell r="C5" t="str">
            <v>145104-13201-</v>
          </cell>
        </row>
        <row r="6">
          <cell r="C6" t="str">
            <v>145104-13310</v>
          </cell>
        </row>
        <row r="7">
          <cell r="C7" t="str">
            <v>141101-70650</v>
          </cell>
        </row>
        <row r="8">
          <cell r="C8" t="str">
            <v>141101-70660</v>
          </cell>
        </row>
        <row r="9">
          <cell r="C9" t="str">
            <v>141102-70650</v>
          </cell>
        </row>
        <row r="10">
          <cell r="C10" t="str">
            <v>141102-70660</v>
          </cell>
        </row>
        <row r="11">
          <cell r="C11" t="str">
            <v>145021-13320</v>
          </cell>
        </row>
        <row r="12">
          <cell r="C12" t="str">
            <v>145021-13420</v>
          </cell>
        </row>
        <row r="13">
          <cell r="C13" t="str">
            <v>145022-13320</v>
          </cell>
        </row>
        <row r="14">
          <cell r="C14" t="str">
            <v>145022-13420</v>
          </cell>
        </row>
        <row r="15">
          <cell r="C15" t="str">
            <v>141431-13680</v>
          </cell>
        </row>
        <row r="16">
          <cell r="C16" t="str">
            <v>141432-12730</v>
          </cell>
        </row>
        <row r="17">
          <cell r="C17" t="str">
            <v>141367-10210</v>
          </cell>
        </row>
        <row r="18">
          <cell r="C18" t="str">
            <v>131009-28870</v>
          </cell>
        </row>
        <row r="19">
          <cell r="C19" t="str">
            <v>131009-28880</v>
          </cell>
        </row>
        <row r="20">
          <cell r="C20" t="str">
            <v>131009-33860</v>
          </cell>
        </row>
        <row r="21">
          <cell r="C21" t="str">
            <v>131009-33870</v>
          </cell>
        </row>
        <row r="22">
          <cell r="C22" t="str">
            <v>981711-10011</v>
          </cell>
        </row>
        <row r="23">
          <cell r="C23" t="str">
            <v>141345-28090</v>
          </cell>
        </row>
        <row r="24">
          <cell r="C24" t="str">
            <v>141368-10170</v>
          </cell>
        </row>
      </sheetData>
      <sheetData sheetId="3">
        <row r="1">
          <cell r="A1" t="str">
            <v>Supplier Code</v>
          </cell>
          <cell r="B1" t="str">
            <v>Route</v>
          </cell>
          <cell r="C1" t="str">
            <v>Collect Time</v>
          </cell>
          <cell r="D1" t="str">
            <v>Arrive Time</v>
          </cell>
          <cell r="E1" t="str">
            <v>Day</v>
          </cell>
          <cell r="F1" t="str">
            <v>Truck Type</v>
          </cell>
          <cell r="I1" t="str">
            <v>Item Code</v>
          </cell>
          <cell r="J1" t="str">
            <v>Supplier Code</v>
          </cell>
          <cell r="K1" t="str">
            <v>Box/Pallet
(Receiving)</v>
          </cell>
          <cell r="L1" t="str">
            <v>Box/Pallet
(Shipping)</v>
          </cell>
          <cell r="M1" t="str">
            <v>K/B</v>
          </cell>
          <cell r="N1" t="str">
            <v>Type
(Receiving)</v>
          </cell>
          <cell r="O1" t="str">
            <v>Type
(Shipping)</v>
          </cell>
          <cell r="P1" t="str">
            <v>Remark</v>
          </cell>
          <cell r="Q1" t="str">
            <v>Pcs/box</v>
          </cell>
          <cell r="R1" t="str">
            <v>Pcs/Pallet
(Receiving)</v>
          </cell>
          <cell r="S1" t="str">
            <v>Pcs/Pallet
(Shipping)</v>
          </cell>
        </row>
        <row r="2">
          <cell r="A2" t="str">
            <v>SATI</v>
          </cell>
          <cell r="B2" t="str">
            <v>Amata</v>
          </cell>
          <cell r="C2">
            <v>0.4375</v>
          </cell>
          <cell r="D2">
            <v>0.58333333333333337</v>
          </cell>
          <cell r="E2" t="str">
            <v>MON - SAT</v>
          </cell>
          <cell r="F2" t="str">
            <v>Milk Run</v>
          </cell>
          <cell r="I2" t="str">
            <v>145101-12570</v>
          </cell>
          <cell r="J2" t="str">
            <v>ACT</v>
          </cell>
          <cell r="K2">
            <v>48</v>
          </cell>
          <cell r="L2">
            <v>48</v>
          </cell>
          <cell r="M2">
            <v>48</v>
          </cell>
          <cell r="N2" t="str">
            <v>Pure</v>
          </cell>
          <cell r="O2" t="str">
            <v>Pure</v>
          </cell>
          <cell r="Q2">
            <v>32</v>
          </cell>
          <cell r="R2">
            <v>1536</v>
          </cell>
          <cell r="S2">
            <v>1536</v>
          </cell>
        </row>
        <row r="3">
          <cell r="A3" t="str">
            <v>NIPPO</v>
          </cell>
          <cell r="B3" t="str">
            <v>Amata</v>
          </cell>
          <cell r="C3">
            <v>0.33333333333333331</v>
          </cell>
          <cell r="D3">
            <v>0.66666666666666696</v>
          </cell>
          <cell r="E3" t="str">
            <v>WED, FRI</v>
          </cell>
          <cell r="F3" t="str">
            <v>Milk Run</v>
          </cell>
          <cell r="I3" t="str">
            <v>145101-12570-99</v>
          </cell>
          <cell r="J3" t="str">
            <v>ACT</v>
          </cell>
          <cell r="K3">
            <v>48</v>
          </cell>
          <cell r="L3">
            <v>48</v>
          </cell>
          <cell r="M3">
            <v>1</v>
          </cell>
          <cell r="N3" t="str">
            <v>Mix</v>
          </cell>
          <cell r="O3" t="str">
            <v>Mix</v>
          </cell>
          <cell r="Q3">
            <v>32</v>
          </cell>
          <cell r="R3">
            <v>1536</v>
          </cell>
          <cell r="S3">
            <v>1536</v>
          </cell>
        </row>
        <row r="4">
          <cell r="A4" t="str">
            <v>NICHIAS</v>
          </cell>
          <cell r="B4" t="str">
            <v>Amata</v>
          </cell>
          <cell r="C4">
            <v>0.375</v>
          </cell>
          <cell r="D4">
            <v>0.66666666666666696</v>
          </cell>
          <cell r="E4" t="str">
            <v>WED, FRI</v>
          </cell>
          <cell r="F4" t="str">
            <v>Milk Run</v>
          </cell>
          <cell r="I4" t="str">
            <v>145102-12570</v>
          </cell>
          <cell r="J4" t="str">
            <v>ACT</v>
          </cell>
          <cell r="K4">
            <v>48</v>
          </cell>
          <cell r="L4">
            <v>48</v>
          </cell>
          <cell r="M4">
            <v>48</v>
          </cell>
          <cell r="N4" t="str">
            <v>Pure</v>
          </cell>
          <cell r="O4" t="str">
            <v>Pure</v>
          </cell>
          <cell r="Q4">
            <v>32</v>
          </cell>
          <cell r="R4">
            <v>1536</v>
          </cell>
          <cell r="S4">
            <v>1536</v>
          </cell>
        </row>
        <row r="5">
          <cell r="A5" t="str">
            <v>NHK</v>
          </cell>
          <cell r="B5" t="str">
            <v>Amata</v>
          </cell>
          <cell r="C5">
            <v>0.39583333333333331</v>
          </cell>
          <cell r="D5">
            <v>0.66666666666666696</v>
          </cell>
          <cell r="E5" t="str">
            <v>WED, FRI</v>
          </cell>
          <cell r="F5" t="str">
            <v>Milk Run</v>
          </cell>
          <cell r="I5" t="str">
            <v>145102-12570-99</v>
          </cell>
          <cell r="J5" t="str">
            <v>ACT</v>
          </cell>
          <cell r="K5">
            <v>48</v>
          </cell>
          <cell r="L5">
            <v>48</v>
          </cell>
          <cell r="M5">
            <v>1</v>
          </cell>
          <cell r="N5" t="str">
            <v>Mix</v>
          </cell>
          <cell r="O5" t="str">
            <v>Mix</v>
          </cell>
          <cell r="Q5">
            <v>32</v>
          </cell>
          <cell r="R5">
            <v>1536</v>
          </cell>
          <cell r="S5">
            <v>1536</v>
          </cell>
        </row>
        <row r="6">
          <cell r="A6" t="str">
            <v>FOAMTEC</v>
          </cell>
          <cell r="B6" t="str">
            <v>Amata</v>
          </cell>
          <cell r="C6">
            <v>0.4375</v>
          </cell>
          <cell r="D6">
            <v>0.66666666666666696</v>
          </cell>
          <cell r="E6" t="str">
            <v>WED, FRI</v>
          </cell>
          <cell r="F6" t="str">
            <v>Milk Run</v>
          </cell>
          <cell r="I6" t="str">
            <v>145103-12570</v>
          </cell>
          <cell r="J6" t="str">
            <v>ACT</v>
          </cell>
          <cell r="K6">
            <v>48</v>
          </cell>
          <cell r="L6">
            <v>48</v>
          </cell>
          <cell r="M6">
            <v>48</v>
          </cell>
          <cell r="N6" t="str">
            <v>Pure</v>
          </cell>
          <cell r="O6" t="str">
            <v>Pure</v>
          </cell>
          <cell r="Q6">
            <v>32</v>
          </cell>
          <cell r="R6">
            <v>1536</v>
          </cell>
          <cell r="S6">
            <v>1536</v>
          </cell>
        </row>
        <row r="7">
          <cell r="A7" t="str">
            <v>FUJITA</v>
          </cell>
          <cell r="B7" t="str">
            <v>Amata</v>
          </cell>
          <cell r="C7">
            <v>0.44791666666666669</v>
          </cell>
          <cell r="D7">
            <v>0.66666666666666663</v>
          </cell>
          <cell r="E7" t="str">
            <v>WED, FRI</v>
          </cell>
          <cell r="F7" t="str">
            <v>Milk Run</v>
          </cell>
          <cell r="I7" t="str">
            <v>145103-12570-</v>
          </cell>
          <cell r="J7" t="str">
            <v>ACT</v>
          </cell>
          <cell r="K7">
            <v>48</v>
          </cell>
          <cell r="L7">
            <v>48</v>
          </cell>
          <cell r="M7">
            <v>1</v>
          </cell>
          <cell r="N7" t="str">
            <v>Mix</v>
          </cell>
          <cell r="O7" t="str">
            <v>Mix</v>
          </cell>
          <cell r="Q7">
            <v>32</v>
          </cell>
          <cell r="R7">
            <v>1536</v>
          </cell>
          <cell r="S7">
            <v>1536</v>
          </cell>
        </row>
        <row r="8">
          <cell r="A8" t="str">
            <v>KONSEI</v>
          </cell>
          <cell r="B8" t="str">
            <v>Amata</v>
          </cell>
          <cell r="C8">
            <v>0.45833333333333331</v>
          </cell>
          <cell r="D8">
            <v>0.66666666666666696</v>
          </cell>
          <cell r="E8" t="str">
            <v>WED, FRI</v>
          </cell>
          <cell r="F8" t="str">
            <v>Milk Run</v>
          </cell>
          <cell r="I8" t="str">
            <v>145103-12590</v>
          </cell>
          <cell r="J8" t="str">
            <v>ACT</v>
          </cell>
          <cell r="K8">
            <v>48</v>
          </cell>
          <cell r="L8">
            <v>48</v>
          </cell>
          <cell r="M8">
            <v>48</v>
          </cell>
          <cell r="N8" t="str">
            <v>Pure</v>
          </cell>
          <cell r="O8" t="str">
            <v>Pure</v>
          </cell>
          <cell r="Q8">
            <v>32</v>
          </cell>
          <cell r="R8">
            <v>1536</v>
          </cell>
          <cell r="S8">
            <v>1536</v>
          </cell>
        </row>
        <row r="9">
          <cell r="A9" t="str">
            <v>CAR</v>
          </cell>
          <cell r="B9" t="str">
            <v>Amata</v>
          </cell>
          <cell r="C9">
            <v>0.47916666666666669</v>
          </cell>
          <cell r="D9">
            <v>0.66666666666666696</v>
          </cell>
          <cell r="E9" t="str">
            <v>WED, FRI</v>
          </cell>
          <cell r="F9" t="str">
            <v>Milk Run</v>
          </cell>
          <cell r="I9" t="str">
            <v>145105-13910</v>
          </cell>
          <cell r="J9" t="str">
            <v>ACT</v>
          </cell>
          <cell r="K9">
            <v>48</v>
          </cell>
          <cell r="L9">
            <v>48</v>
          </cell>
          <cell r="M9">
            <v>48</v>
          </cell>
          <cell r="N9" t="str">
            <v>Pure</v>
          </cell>
          <cell r="O9" t="str">
            <v>Pure</v>
          </cell>
          <cell r="Q9">
            <v>32</v>
          </cell>
          <cell r="R9">
            <v>1536</v>
          </cell>
          <cell r="S9">
            <v>1536</v>
          </cell>
        </row>
        <row r="10">
          <cell r="A10" t="str">
            <v>SCS</v>
          </cell>
          <cell r="B10" t="str">
            <v>Amata</v>
          </cell>
          <cell r="C10">
            <v>0.54166666666666663</v>
          </cell>
          <cell r="D10">
            <v>0.66666666666666696</v>
          </cell>
          <cell r="E10" t="str">
            <v>WED, FRI</v>
          </cell>
          <cell r="F10" t="str">
            <v>Milk Run</v>
          </cell>
          <cell r="I10" t="str">
            <v>145105-14130</v>
          </cell>
          <cell r="J10" t="str">
            <v>ACT</v>
          </cell>
          <cell r="K10">
            <v>48</v>
          </cell>
          <cell r="L10">
            <v>48</v>
          </cell>
          <cell r="M10">
            <v>48</v>
          </cell>
          <cell r="N10" t="str">
            <v>Pure</v>
          </cell>
          <cell r="O10" t="str">
            <v>Pure</v>
          </cell>
          <cell r="Q10">
            <v>32</v>
          </cell>
          <cell r="R10">
            <v>1536</v>
          </cell>
          <cell r="S10">
            <v>1536</v>
          </cell>
        </row>
        <row r="11">
          <cell r="A11" t="str">
            <v>NOK</v>
          </cell>
          <cell r="B11" t="str">
            <v>Amata</v>
          </cell>
          <cell r="C11">
            <v>0.5625</v>
          </cell>
          <cell r="D11">
            <v>0.66666666666666663</v>
          </cell>
          <cell r="E11" t="str">
            <v>WED, FRI</v>
          </cell>
          <cell r="F11" t="str">
            <v>Milk Run</v>
          </cell>
          <cell r="I11" t="str">
            <v>145103-12570-99</v>
          </cell>
          <cell r="J11" t="str">
            <v>ACT</v>
          </cell>
          <cell r="K11">
            <v>48</v>
          </cell>
          <cell r="L11">
            <v>48</v>
          </cell>
          <cell r="M11">
            <v>1</v>
          </cell>
          <cell r="N11" t="str">
            <v>Mix</v>
          </cell>
          <cell r="O11" t="str">
            <v>Mix</v>
          </cell>
          <cell r="Q11">
            <v>32</v>
          </cell>
          <cell r="R11">
            <v>1536</v>
          </cell>
          <cell r="S11">
            <v>1536</v>
          </cell>
        </row>
        <row r="12">
          <cell r="A12" t="str">
            <v>TA</v>
          </cell>
          <cell r="B12" t="str">
            <v>Amata</v>
          </cell>
          <cell r="C12">
            <v>0.60416666666666663</v>
          </cell>
          <cell r="D12">
            <v>0.66666666666666696</v>
          </cell>
          <cell r="E12" t="str">
            <v>WED, FRI</v>
          </cell>
          <cell r="F12" t="str">
            <v>Milk Run</v>
          </cell>
          <cell r="I12" t="str">
            <v>145103-12590-99</v>
          </cell>
          <cell r="J12" t="str">
            <v>ACT</v>
          </cell>
          <cell r="K12">
            <v>48</v>
          </cell>
          <cell r="L12">
            <v>48</v>
          </cell>
          <cell r="M12">
            <v>1</v>
          </cell>
          <cell r="N12" t="str">
            <v>Mix</v>
          </cell>
          <cell r="O12" t="str">
            <v>Mix</v>
          </cell>
          <cell r="Q12">
            <v>32</v>
          </cell>
          <cell r="R12">
            <v>1536</v>
          </cell>
          <cell r="S12">
            <v>1536</v>
          </cell>
        </row>
        <row r="13">
          <cell r="A13" t="str">
            <v>ECF</v>
          </cell>
          <cell r="B13" t="str">
            <v>Ayutthaya</v>
          </cell>
          <cell r="C13">
            <v>0.33333333333333298</v>
          </cell>
          <cell r="D13">
            <v>0.625</v>
          </cell>
          <cell r="E13" t="str">
            <v>MON, WED, FRI</v>
          </cell>
          <cell r="F13" t="str">
            <v>Milk Run</v>
          </cell>
          <cell r="I13" t="str">
            <v>145105-13910-99</v>
          </cell>
          <cell r="J13" t="str">
            <v>ACT</v>
          </cell>
          <cell r="K13">
            <v>48</v>
          </cell>
          <cell r="L13">
            <v>48</v>
          </cell>
          <cell r="M13">
            <v>1</v>
          </cell>
          <cell r="N13" t="str">
            <v>Mix</v>
          </cell>
          <cell r="O13" t="str">
            <v>Mix</v>
          </cell>
          <cell r="Q13">
            <v>32</v>
          </cell>
          <cell r="R13">
            <v>1536</v>
          </cell>
          <cell r="S13">
            <v>1536</v>
          </cell>
        </row>
        <row r="14">
          <cell r="A14" t="str">
            <v>KATAYAMA</v>
          </cell>
          <cell r="B14" t="str">
            <v>Ayutthaya</v>
          </cell>
          <cell r="C14">
            <v>0.35416666666666669</v>
          </cell>
          <cell r="D14">
            <v>0.625</v>
          </cell>
          <cell r="E14" t="str">
            <v>MON, WED, FRI</v>
          </cell>
          <cell r="F14" t="str">
            <v>Milk Run</v>
          </cell>
          <cell r="I14" t="str">
            <v>145101-13080-99</v>
          </cell>
          <cell r="J14" t="str">
            <v>ACT</v>
          </cell>
          <cell r="K14">
            <v>32</v>
          </cell>
          <cell r="L14">
            <v>48</v>
          </cell>
          <cell r="M14">
            <v>1</v>
          </cell>
          <cell r="N14" t="str">
            <v>ServicePart</v>
          </cell>
          <cell r="O14" t="str">
            <v>Mix</v>
          </cell>
          <cell r="Q14">
            <v>32</v>
          </cell>
          <cell r="R14">
            <v>1024</v>
          </cell>
          <cell r="S14">
            <v>1536</v>
          </cell>
        </row>
        <row r="15">
          <cell r="A15" t="str">
            <v>STL</v>
          </cell>
          <cell r="B15" t="str">
            <v>Ayutthaya</v>
          </cell>
          <cell r="C15">
            <v>0.375</v>
          </cell>
          <cell r="D15">
            <v>0.625</v>
          </cell>
          <cell r="E15" t="str">
            <v>MON, WED, FRI</v>
          </cell>
          <cell r="F15" t="str">
            <v>Milk Run</v>
          </cell>
          <cell r="I15" t="str">
            <v>145102-13080-99</v>
          </cell>
          <cell r="J15" t="str">
            <v>ACT</v>
          </cell>
          <cell r="K15">
            <v>48</v>
          </cell>
          <cell r="L15">
            <v>48</v>
          </cell>
          <cell r="M15">
            <v>1</v>
          </cell>
          <cell r="N15" t="str">
            <v>ServicePart</v>
          </cell>
          <cell r="O15" t="str">
            <v>Mix</v>
          </cell>
          <cell r="Q15">
            <v>32</v>
          </cell>
          <cell r="R15">
            <v>1536</v>
          </cell>
          <cell r="S15">
            <v>1536</v>
          </cell>
        </row>
        <row r="16">
          <cell r="A16" t="str">
            <v>ACT-TAKEI</v>
          </cell>
          <cell r="B16" t="str">
            <v>Ayutthaya</v>
          </cell>
          <cell r="C16">
            <v>0.41666666666666702</v>
          </cell>
          <cell r="D16">
            <v>0.625</v>
          </cell>
          <cell r="E16" t="str">
            <v>MON, WED, FRI</v>
          </cell>
          <cell r="F16" t="str">
            <v>Milk Run</v>
          </cell>
          <cell r="I16" t="str">
            <v>145103-13080-99</v>
          </cell>
          <cell r="J16" t="str">
            <v>ACT</v>
          </cell>
          <cell r="K16">
            <v>32</v>
          </cell>
          <cell r="L16">
            <v>48</v>
          </cell>
          <cell r="M16">
            <v>1</v>
          </cell>
          <cell r="N16" t="str">
            <v>ServicePart</v>
          </cell>
          <cell r="O16" t="str">
            <v>Mix</v>
          </cell>
          <cell r="Q16">
            <v>32</v>
          </cell>
          <cell r="R16">
            <v>1024</v>
          </cell>
          <cell r="S16">
            <v>1536</v>
          </cell>
        </row>
        <row r="17">
          <cell r="A17" t="str">
            <v>TAKEI</v>
          </cell>
          <cell r="B17" t="str">
            <v>Ayutthaya</v>
          </cell>
          <cell r="C17">
            <v>0.41666666666666702</v>
          </cell>
          <cell r="D17">
            <v>0.625</v>
          </cell>
          <cell r="E17" t="str">
            <v>MON, WED, FRI</v>
          </cell>
          <cell r="F17" t="str">
            <v>Milk Run</v>
          </cell>
          <cell r="I17" t="str">
            <v>145104-13080-99</v>
          </cell>
          <cell r="J17" t="str">
            <v>ACT</v>
          </cell>
          <cell r="K17">
            <v>32</v>
          </cell>
          <cell r="L17">
            <v>48</v>
          </cell>
          <cell r="M17">
            <v>1</v>
          </cell>
          <cell r="N17" t="str">
            <v>ServicePart</v>
          </cell>
          <cell r="O17" t="str">
            <v>Mix</v>
          </cell>
          <cell r="Q17">
            <v>32</v>
          </cell>
          <cell r="R17">
            <v>1024</v>
          </cell>
          <cell r="S17">
            <v>1536</v>
          </cell>
        </row>
        <row r="18">
          <cell r="A18" t="str">
            <v>KEIHINMETAL</v>
          </cell>
          <cell r="B18" t="str">
            <v>Ayutthaya</v>
          </cell>
          <cell r="C18">
            <v>0.45833333333333298</v>
          </cell>
          <cell r="D18">
            <v>0.625</v>
          </cell>
          <cell r="E18" t="str">
            <v>MON, WED, FRI</v>
          </cell>
          <cell r="F18" t="str">
            <v>Milk Run</v>
          </cell>
          <cell r="I18" t="str">
            <v>145101-13250-99</v>
          </cell>
          <cell r="J18" t="str">
            <v>ACT</v>
          </cell>
          <cell r="K18">
            <v>48</v>
          </cell>
          <cell r="L18">
            <v>48</v>
          </cell>
          <cell r="M18">
            <v>1</v>
          </cell>
          <cell r="N18" t="str">
            <v>Mix</v>
          </cell>
          <cell r="O18" t="str">
            <v>Mix</v>
          </cell>
          <cell r="Q18">
            <v>32</v>
          </cell>
          <cell r="R18">
            <v>1536</v>
          </cell>
          <cell r="S18">
            <v>1536</v>
          </cell>
        </row>
        <row r="19">
          <cell r="A19" t="str">
            <v>ADVANEX</v>
          </cell>
          <cell r="B19" t="str">
            <v>Ayutthaya</v>
          </cell>
          <cell r="C19">
            <v>0.45833333333333331</v>
          </cell>
          <cell r="D19">
            <v>0.625</v>
          </cell>
          <cell r="E19" t="str">
            <v>MON, WED, FRI</v>
          </cell>
          <cell r="F19" t="str">
            <v>Milk Run</v>
          </cell>
          <cell r="I19" t="str">
            <v>145102-13250-99</v>
          </cell>
          <cell r="J19" t="str">
            <v>ACT</v>
          </cell>
          <cell r="K19">
            <v>48</v>
          </cell>
          <cell r="L19">
            <v>48</v>
          </cell>
          <cell r="M19">
            <v>1</v>
          </cell>
          <cell r="N19" t="str">
            <v>Mix</v>
          </cell>
          <cell r="O19" t="str">
            <v>Mix</v>
          </cell>
          <cell r="Q19">
            <v>32</v>
          </cell>
          <cell r="R19">
            <v>1536</v>
          </cell>
          <cell r="S19">
            <v>1536</v>
          </cell>
        </row>
        <row r="20">
          <cell r="A20" t="str">
            <v>ADSMT</v>
          </cell>
          <cell r="B20" t="str">
            <v>Chonburi</v>
          </cell>
          <cell r="C20">
            <v>0.25</v>
          </cell>
          <cell r="D20">
            <v>0.39583333333333331</v>
          </cell>
          <cell r="E20" t="str">
            <v>MON - SAT</v>
          </cell>
          <cell r="F20" t="str">
            <v>Milk Run</v>
          </cell>
          <cell r="I20" t="str">
            <v>145103-13250-99</v>
          </cell>
          <cell r="J20" t="str">
            <v>ACT</v>
          </cell>
          <cell r="K20">
            <v>48</v>
          </cell>
          <cell r="L20">
            <v>48</v>
          </cell>
          <cell r="M20">
            <v>1</v>
          </cell>
          <cell r="N20" t="str">
            <v>Mix</v>
          </cell>
          <cell r="O20" t="str">
            <v>Mix</v>
          </cell>
          <cell r="Q20">
            <v>32</v>
          </cell>
          <cell r="R20">
            <v>1536</v>
          </cell>
          <cell r="S20">
            <v>1536</v>
          </cell>
        </row>
        <row r="21">
          <cell r="A21" t="str">
            <v>ADSMT</v>
          </cell>
          <cell r="B21" t="str">
            <v>Chonburi</v>
          </cell>
          <cell r="C21">
            <v>0.27777777777777779</v>
          </cell>
          <cell r="D21">
            <v>0.41666666666666669</v>
          </cell>
          <cell r="E21" t="str">
            <v>MON - SAT</v>
          </cell>
          <cell r="F21" t="str">
            <v>Milk Run</v>
          </cell>
          <cell r="I21" t="str">
            <v>145104-13250-99</v>
          </cell>
          <cell r="J21" t="str">
            <v>ACT</v>
          </cell>
          <cell r="K21">
            <v>48</v>
          </cell>
          <cell r="L21">
            <v>48</v>
          </cell>
          <cell r="M21">
            <v>1</v>
          </cell>
          <cell r="N21" t="str">
            <v>Mix</v>
          </cell>
          <cell r="O21" t="str">
            <v>Mix</v>
          </cell>
          <cell r="Q21">
            <v>32</v>
          </cell>
          <cell r="R21">
            <v>1536</v>
          </cell>
          <cell r="S21">
            <v>1536</v>
          </cell>
        </row>
        <row r="22">
          <cell r="A22" t="str">
            <v>HBT</v>
          </cell>
          <cell r="B22" t="str">
            <v>Rayong 2</v>
          </cell>
          <cell r="C22">
            <v>0.34027777777777773</v>
          </cell>
          <cell r="D22">
            <v>0.47916666666666669</v>
          </cell>
          <cell r="E22" t="str">
            <v>MON - SAT</v>
          </cell>
          <cell r="F22" t="str">
            <v>Milk Run</v>
          </cell>
          <cell r="I22" t="str">
            <v>145102-13080-99-</v>
          </cell>
          <cell r="J22" t="str">
            <v>ACT</v>
          </cell>
          <cell r="K22">
            <v>48</v>
          </cell>
          <cell r="L22">
            <v>48</v>
          </cell>
          <cell r="M22">
            <v>1</v>
          </cell>
          <cell r="N22" t="str">
            <v>Mix</v>
          </cell>
          <cell r="O22" t="str">
            <v>Mix</v>
          </cell>
          <cell r="Q22">
            <v>32</v>
          </cell>
          <cell r="R22">
            <v>1536</v>
          </cell>
          <cell r="S22">
            <v>1536</v>
          </cell>
        </row>
        <row r="23">
          <cell r="A23" t="str">
            <v>AHT</v>
          </cell>
          <cell r="B23" t="str">
            <v>Rayong 2</v>
          </cell>
          <cell r="C23">
            <v>0.375</v>
          </cell>
          <cell r="D23">
            <v>0.47916666666666669</v>
          </cell>
          <cell r="E23" t="str">
            <v>WED, FRI</v>
          </cell>
          <cell r="F23" t="str">
            <v>Milk Run</v>
          </cell>
          <cell r="I23" t="str">
            <v>145101-13250</v>
          </cell>
          <cell r="J23" t="str">
            <v>ACT</v>
          </cell>
          <cell r="K23">
            <v>48</v>
          </cell>
          <cell r="L23">
            <v>48</v>
          </cell>
          <cell r="M23">
            <v>48</v>
          </cell>
          <cell r="N23" t="str">
            <v>Pure</v>
          </cell>
          <cell r="O23" t="str">
            <v>Pure</v>
          </cell>
          <cell r="Q23">
            <v>32</v>
          </cell>
          <cell r="R23">
            <v>1536</v>
          </cell>
          <cell r="S23">
            <v>1536</v>
          </cell>
        </row>
        <row r="24">
          <cell r="A24" t="str">
            <v>YSPS</v>
          </cell>
          <cell r="B24" t="str">
            <v>Rayong 2</v>
          </cell>
          <cell r="C24">
            <v>0.3888888888888889</v>
          </cell>
          <cell r="D24">
            <v>0.47916666666666669</v>
          </cell>
          <cell r="E24" t="str">
            <v>TUE</v>
          </cell>
          <cell r="F24" t="str">
            <v>Milk Run</v>
          </cell>
          <cell r="I24" t="str">
            <v>145102-13250</v>
          </cell>
          <cell r="J24" t="str">
            <v>ACT</v>
          </cell>
          <cell r="K24">
            <v>48</v>
          </cell>
          <cell r="L24">
            <v>48</v>
          </cell>
          <cell r="M24">
            <v>48</v>
          </cell>
          <cell r="N24" t="str">
            <v>Pure</v>
          </cell>
          <cell r="O24" t="str">
            <v>Pure</v>
          </cell>
          <cell r="Q24">
            <v>32</v>
          </cell>
          <cell r="R24">
            <v>1536</v>
          </cell>
          <cell r="S24">
            <v>1536</v>
          </cell>
        </row>
        <row r="25">
          <cell r="A25" t="str">
            <v>FUKAZAWA</v>
          </cell>
          <cell r="B25" t="str">
            <v>Rayong 2</v>
          </cell>
          <cell r="C25">
            <v>0.41666666666666669</v>
          </cell>
          <cell r="D25">
            <v>0.47916666666666669</v>
          </cell>
          <cell r="E25" t="str">
            <v>MON</v>
          </cell>
          <cell r="F25" t="str">
            <v>Milk Run</v>
          </cell>
          <cell r="I25" t="str">
            <v>145102-12570-</v>
          </cell>
          <cell r="J25" t="str">
            <v>ACT</v>
          </cell>
          <cell r="K25">
            <v>48</v>
          </cell>
          <cell r="L25">
            <v>48</v>
          </cell>
          <cell r="M25">
            <v>1</v>
          </cell>
          <cell r="N25" t="str">
            <v>Mix</v>
          </cell>
          <cell r="O25" t="str">
            <v>Mix</v>
          </cell>
          <cell r="Q25">
            <v>32</v>
          </cell>
          <cell r="R25">
            <v>1536</v>
          </cell>
          <cell r="S25">
            <v>1536</v>
          </cell>
        </row>
        <row r="26">
          <cell r="A26" t="str">
            <v>ENPLAS</v>
          </cell>
          <cell r="B26" t="str">
            <v>Rayong 2</v>
          </cell>
          <cell r="C26">
            <v>0.41666666666666669</v>
          </cell>
          <cell r="D26">
            <v>0.47916666666666669</v>
          </cell>
          <cell r="E26" t="str">
            <v>TUE</v>
          </cell>
          <cell r="F26" t="str">
            <v>Milk Run</v>
          </cell>
          <cell r="I26" t="str">
            <v>145101-12570-</v>
          </cell>
          <cell r="J26" t="str">
            <v>ACT</v>
          </cell>
          <cell r="K26">
            <v>48</v>
          </cell>
          <cell r="L26">
            <v>48</v>
          </cell>
          <cell r="M26">
            <v>1</v>
          </cell>
          <cell r="N26" t="str">
            <v>Mix</v>
          </cell>
          <cell r="O26" t="str">
            <v>Mix</v>
          </cell>
          <cell r="Q26">
            <v>32</v>
          </cell>
          <cell r="R26">
            <v>1536</v>
          </cell>
          <cell r="S26">
            <v>1536</v>
          </cell>
        </row>
        <row r="27">
          <cell r="A27" t="str">
            <v>JWM</v>
          </cell>
          <cell r="B27" t="str">
            <v>Chonburi 2</v>
          </cell>
          <cell r="C27">
            <v>0.54166666666666663</v>
          </cell>
          <cell r="D27">
            <v>0.58333333333333337</v>
          </cell>
          <cell r="E27" t="str">
            <v>WED</v>
          </cell>
          <cell r="F27" t="str">
            <v>Milk Run</v>
          </cell>
          <cell r="I27" t="str">
            <v>145103-13250</v>
          </cell>
          <cell r="J27" t="str">
            <v>ACT</v>
          </cell>
          <cell r="K27">
            <v>48</v>
          </cell>
          <cell r="L27">
            <v>48</v>
          </cell>
          <cell r="M27">
            <v>1</v>
          </cell>
          <cell r="N27" t="str">
            <v>Mix</v>
          </cell>
          <cell r="O27" t="str">
            <v>Mix</v>
          </cell>
          <cell r="Q27">
            <v>32</v>
          </cell>
          <cell r="R27">
            <v>1536</v>
          </cell>
          <cell r="S27">
            <v>1536</v>
          </cell>
        </row>
        <row r="28">
          <cell r="A28" t="str">
            <v>NIC</v>
          </cell>
          <cell r="B28" t="str">
            <v>ETC</v>
          </cell>
          <cell r="C28">
            <v>0.1875</v>
          </cell>
          <cell r="D28">
            <v>0.4375</v>
          </cell>
          <cell r="E28" t="str">
            <v>MON</v>
          </cell>
          <cell r="F28" t="str">
            <v>Milk Run</v>
          </cell>
          <cell r="I28" t="str">
            <v>145104-13250</v>
          </cell>
          <cell r="J28" t="str">
            <v>ACT</v>
          </cell>
          <cell r="K28">
            <v>48</v>
          </cell>
          <cell r="L28">
            <v>48</v>
          </cell>
          <cell r="M28">
            <v>1</v>
          </cell>
          <cell r="N28" t="str">
            <v>Mix</v>
          </cell>
          <cell r="O28" t="str">
            <v>Mix</v>
          </cell>
          <cell r="Q28">
            <v>32</v>
          </cell>
          <cell r="R28">
            <v>1536</v>
          </cell>
          <cell r="S28">
            <v>1536</v>
          </cell>
        </row>
        <row r="29">
          <cell r="A29" t="str">
            <v>THAI METAL</v>
          </cell>
          <cell r="B29" t="str">
            <v>ETC</v>
          </cell>
          <cell r="C29">
            <v>0.33333333333333331</v>
          </cell>
          <cell r="D29">
            <v>0.4375</v>
          </cell>
          <cell r="E29" t="str">
            <v>MON</v>
          </cell>
          <cell r="F29" t="str">
            <v>LED</v>
          </cell>
          <cell r="I29" t="str">
            <v>145105-14971</v>
          </cell>
          <cell r="J29" t="str">
            <v>ACT</v>
          </cell>
          <cell r="K29">
            <v>48</v>
          </cell>
          <cell r="L29">
            <v>48</v>
          </cell>
          <cell r="M29">
            <v>48</v>
          </cell>
          <cell r="N29" t="str">
            <v>Pure</v>
          </cell>
          <cell r="O29" t="str">
            <v>Pure</v>
          </cell>
          <cell r="Q29">
            <v>32</v>
          </cell>
          <cell r="R29">
            <v>1536</v>
          </cell>
          <cell r="S29">
            <v>1536</v>
          </cell>
        </row>
        <row r="30">
          <cell r="A30" t="str">
            <v>SKMEIDOH</v>
          </cell>
          <cell r="B30" t="str">
            <v>ETC</v>
          </cell>
          <cell r="C30">
            <v>0.41666666666666669</v>
          </cell>
          <cell r="D30">
            <v>0.66666666666666663</v>
          </cell>
          <cell r="E30" t="str">
            <v>TUE</v>
          </cell>
          <cell r="F30" t="str">
            <v>V to V</v>
          </cell>
          <cell r="I30" t="str">
            <v>145101-13201-99</v>
          </cell>
          <cell r="J30" t="str">
            <v>ACT</v>
          </cell>
          <cell r="K30">
            <v>48</v>
          </cell>
          <cell r="L30">
            <v>48</v>
          </cell>
          <cell r="M30">
            <v>1</v>
          </cell>
          <cell r="N30" t="str">
            <v>Mix</v>
          </cell>
          <cell r="O30" t="str">
            <v>Mix</v>
          </cell>
          <cell r="Q30">
            <v>32</v>
          </cell>
          <cell r="R30">
            <v>1536</v>
          </cell>
          <cell r="S30">
            <v>1536</v>
          </cell>
        </row>
        <row r="31">
          <cell r="A31" t="str">
            <v>CAPCO</v>
          </cell>
          <cell r="B31" t="str">
            <v>ETC</v>
          </cell>
          <cell r="C31">
            <v>0.375</v>
          </cell>
          <cell r="D31">
            <v>0.54166666666666696</v>
          </cell>
          <cell r="E31" t="str">
            <v>TUE, WED</v>
          </cell>
          <cell r="F31" t="str">
            <v>LED</v>
          </cell>
          <cell r="I31" t="str">
            <v>145102-13201-99</v>
          </cell>
          <cell r="J31" t="str">
            <v>ACT</v>
          </cell>
          <cell r="K31">
            <v>48</v>
          </cell>
          <cell r="L31">
            <v>48</v>
          </cell>
          <cell r="M31">
            <v>1</v>
          </cell>
          <cell r="N31" t="str">
            <v>Mix</v>
          </cell>
          <cell r="O31" t="str">
            <v>Mix</v>
          </cell>
          <cell r="Q31">
            <v>32</v>
          </cell>
          <cell r="R31">
            <v>1536</v>
          </cell>
          <cell r="S31">
            <v>1536</v>
          </cell>
        </row>
        <row r="32">
          <cell r="A32" t="str">
            <v>SERA</v>
          </cell>
          <cell r="B32" t="str">
            <v>ETC</v>
          </cell>
          <cell r="C32">
            <v>0.375</v>
          </cell>
          <cell r="D32">
            <v>0.58333333333333304</v>
          </cell>
          <cell r="E32" t="str">
            <v>WED</v>
          </cell>
          <cell r="F32" t="str">
            <v>Milk Run</v>
          </cell>
          <cell r="I32" t="str">
            <v>145103-13201-99</v>
          </cell>
          <cell r="J32" t="str">
            <v>ACT</v>
          </cell>
          <cell r="K32">
            <v>48</v>
          </cell>
          <cell r="L32">
            <v>48</v>
          </cell>
          <cell r="M32">
            <v>1</v>
          </cell>
          <cell r="N32" t="str">
            <v>Mix</v>
          </cell>
          <cell r="O32" t="str">
            <v>Mix</v>
          </cell>
          <cell r="Q32">
            <v>32</v>
          </cell>
          <cell r="R32">
            <v>1536</v>
          </cell>
          <cell r="S32">
            <v>1536</v>
          </cell>
        </row>
        <row r="33">
          <cell r="A33" t="str">
            <v>FUKOKU</v>
          </cell>
          <cell r="B33" t="str">
            <v>ETC</v>
          </cell>
          <cell r="C33">
            <v>0.45833333333333298</v>
          </cell>
          <cell r="D33">
            <v>0.66666666666666696</v>
          </cell>
          <cell r="E33" t="str">
            <v>WED</v>
          </cell>
          <cell r="F33" t="str">
            <v>V to V</v>
          </cell>
          <cell r="I33" t="str">
            <v>145104-13201-99</v>
          </cell>
          <cell r="J33" t="str">
            <v>ACT</v>
          </cell>
          <cell r="K33">
            <v>48</v>
          </cell>
          <cell r="L33">
            <v>48</v>
          </cell>
          <cell r="M33">
            <v>1</v>
          </cell>
          <cell r="N33" t="str">
            <v>Mix</v>
          </cell>
          <cell r="O33" t="str">
            <v>Mix</v>
          </cell>
          <cell r="Q33">
            <v>32</v>
          </cell>
          <cell r="R33">
            <v>1536</v>
          </cell>
          <cell r="S33">
            <v>1536</v>
          </cell>
        </row>
        <row r="34">
          <cell r="A34" t="str">
            <v>AIAP</v>
          </cell>
          <cell r="B34" t="str">
            <v>Prachin</v>
          </cell>
          <cell r="C34">
            <v>6.25E-2</v>
          </cell>
          <cell r="D34">
            <v>0.375</v>
          </cell>
          <cell r="E34" t="str">
            <v>MON - SAT</v>
          </cell>
          <cell r="F34" t="str">
            <v>Milk Run</v>
          </cell>
          <cell r="I34" t="str">
            <v>145103-13201</v>
          </cell>
          <cell r="J34" t="str">
            <v>ACT</v>
          </cell>
          <cell r="K34">
            <v>48</v>
          </cell>
          <cell r="L34">
            <v>48</v>
          </cell>
          <cell r="M34">
            <v>48</v>
          </cell>
          <cell r="N34" t="str">
            <v>Pure</v>
          </cell>
          <cell r="O34" t="str">
            <v>Pure</v>
          </cell>
          <cell r="Q34">
            <v>32</v>
          </cell>
          <cell r="R34">
            <v>1536</v>
          </cell>
          <cell r="S34">
            <v>1536</v>
          </cell>
        </row>
        <row r="35">
          <cell r="A35" t="str">
            <v>AIAP</v>
          </cell>
          <cell r="B35" t="str">
            <v>Prachin</v>
          </cell>
          <cell r="C35">
            <v>0.3125</v>
          </cell>
          <cell r="D35">
            <v>0.5625</v>
          </cell>
          <cell r="E35" t="str">
            <v>MON - SAT</v>
          </cell>
          <cell r="F35" t="str">
            <v>Milk Run</v>
          </cell>
          <cell r="I35" t="str">
            <v>145104-13201</v>
          </cell>
          <cell r="J35" t="str">
            <v>ACT</v>
          </cell>
          <cell r="K35">
            <v>48</v>
          </cell>
          <cell r="L35">
            <v>48</v>
          </cell>
          <cell r="M35">
            <v>48</v>
          </cell>
          <cell r="N35" t="str">
            <v>Pure</v>
          </cell>
          <cell r="O35" t="str">
            <v>Pure</v>
          </cell>
          <cell r="Q35">
            <v>32</v>
          </cell>
          <cell r="R35">
            <v>1536</v>
          </cell>
          <cell r="S35">
            <v>1536</v>
          </cell>
        </row>
        <row r="36">
          <cell r="A36" t="str">
            <v>SA</v>
          </cell>
          <cell r="B36" t="str">
            <v>Prachin</v>
          </cell>
          <cell r="C36">
            <v>8.3333333333333329E-2</v>
          </cell>
          <cell r="D36">
            <v>0.35416666666666669</v>
          </cell>
          <cell r="E36" t="str">
            <v>MON - SAT</v>
          </cell>
          <cell r="F36" t="str">
            <v>Milk Run</v>
          </cell>
          <cell r="I36" t="str">
            <v>145102-13201</v>
          </cell>
          <cell r="J36" t="str">
            <v>ACT</v>
          </cell>
          <cell r="K36">
            <v>48</v>
          </cell>
          <cell r="L36">
            <v>48</v>
          </cell>
          <cell r="M36">
            <v>48</v>
          </cell>
          <cell r="N36" t="str">
            <v>Pure</v>
          </cell>
          <cell r="O36" t="str">
            <v>Pure</v>
          </cell>
          <cell r="Q36">
            <v>32</v>
          </cell>
          <cell r="R36">
            <v>1536</v>
          </cell>
          <cell r="S36">
            <v>1536</v>
          </cell>
        </row>
        <row r="37">
          <cell r="A37" t="str">
            <v>SA</v>
          </cell>
          <cell r="B37" t="str">
            <v>Prachin</v>
          </cell>
          <cell r="C37">
            <v>0.33333333333333331</v>
          </cell>
          <cell r="D37">
            <v>0.54166666666666663</v>
          </cell>
          <cell r="E37" t="str">
            <v>MON - SAT</v>
          </cell>
          <cell r="F37" t="str">
            <v>Milk Run</v>
          </cell>
          <cell r="I37" t="str">
            <v>145101-13201</v>
          </cell>
          <cell r="J37" t="str">
            <v>ACT</v>
          </cell>
          <cell r="K37">
            <v>48</v>
          </cell>
          <cell r="L37">
            <v>48</v>
          </cell>
          <cell r="M37">
            <v>48</v>
          </cell>
          <cell r="N37" t="str">
            <v>Pure</v>
          </cell>
          <cell r="O37" t="str">
            <v>Pure</v>
          </cell>
          <cell r="Q37">
            <v>32</v>
          </cell>
          <cell r="R37">
            <v>1536</v>
          </cell>
          <cell r="S37">
            <v>1536</v>
          </cell>
        </row>
        <row r="38">
          <cell r="A38" t="str">
            <v>KMT</v>
          </cell>
          <cell r="B38" t="str">
            <v>Prachin</v>
          </cell>
          <cell r="C38">
            <v>0.25</v>
          </cell>
          <cell r="D38">
            <v>0.60416666666666663</v>
          </cell>
          <cell r="E38" t="str">
            <v>MON - SAT</v>
          </cell>
          <cell r="F38" t="str">
            <v>Milk Run</v>
          </cell>
          <cell r="I38" t="str">
            <v>145103-13310</v>
          </cell>
          <cell r="J38" t="str">
            <v>ACT</v>
          </cell>
          <cell r="K38">
            <v>48</v>
          </cell>
          <cell r="L38">
            <v>48</v>
          </cell>
          <cell r="M38">
            <v>48</v>
          </cell>
          <cell r="N38" t="str">
            <v>Pure</v>
          </cell>
          <cell r="O38" t="str">
            <v>Pure</v>
          </cell>
          <cell r="Q38">
            <v>32</v>
          </cell>
          <cell r="R38">
            <v>1536</v>
          </cell>
          <cell r="S38">
            <v>1536</v>
          </cell>
        </row>
        <row r="39">
          <cell r="A39" t="str">
            <v>KYODO</v>
          </cell>
          <cell r="B39" t="str">
            <v>Prachin</v>
          </cell>
          <cell r="C39">
            <v>0.35416666666666702</v>
          </cell>
          <cell r="D39">
            <v>0.60416666666666663</v>
          </cell>
          <cell r="E39" t="str">
            <v>MON - SAT</v>
          </cell>
          <cell r="F39" t="str">
            <v>Milk Run</v>
          </cell>
          <cell r="I39" t="str">
            <v>145104-13310</v>
          </cell>
          <cell r="J39" t="str">
            <v>ACT</v>
          </cell>
          <cell r="K39">
            <v>48</v>
          </cell>
          <cell r="L39">
            <v>48</v>
          </cell>
          <cell r="M39">
            <v>48</v>
          </cell>
          <cell r="N39" t="str">
            <v>Pure</v>
          </cell>
          <cell r="O39" t="str">
            <v>Pure</v>
          </cell>
          <cell r="Q39">
            <v>32</v>
          </cell>
          <cell r="R39">
            <v>1536</v>
          </cell>
          <cell r="S39">
            <v>1536</v>
          </cell>
        </row>
        <row r="40">
          <cell r="A40" t="str">
            <v>AIAP-KYODO</v>
          </cell>
          <cell r="B40" t="str">
            <v>Prachin</v>
          </cell>
          <cell r="C40">
            <v>0.35416666666666702</v>
          </cell>
          <cell r="D40">
            <v>0.60416666666666663</v>
          </cell>
          <cell r="E40" t="str">
            <v>FRI</v>
          </cell>
          <cell r="F40" t="str">
            <v>Milk Run</v>
          </cell>
          <cell r="I40" t="str">
            <v>145103-13201-</v>
          </cell>
          <cell r="J40" t="str">
            <v>ACT</v>
          </cell>
          <cell r="K40">
            <v>48</v>
          </cell>
          <cell r="L40">
            <v>48</v>
          </cell>
          <cell r="M40">
            <v>1</v>
          </cell>
          <cell r="N40" t="str">
            <v>Mix</v>
          </cell>
          <cell r="O40" t="str">
            <v>Mix</v>
          </cell>
          <cell r="Q40">
            <v>32</v>
          </cell>
          <cell r="R40">
            <v>1536</v>
          </cell>
          <cell r="S40">
            <v>1536</v>
          </cell>
        </row>
        <row r="41">
          <cell r="A41" t="str">
            <v>TAGA</v>
          </cell>
          <cell r="B41" t="str">
            <v>Prachin</v>
          </cell>
          <cell r="C41">
            <v>0.375</v>
          </cell>
          <cell r="D41">
            <v>0.60416666666666663</v>
          </cell>
          <cell r="E41" t="str">
            <v>TUE, THU</v>
          </cell>
          <cell r="F41" t="str">
            <v>Milk Run</v>
          </cell>
          <cell r="I41" t="str">
            <v>145104-13201-</v>
          </cell>
          <cell r="J41" t="str">
            <v>ACT</v>
          </cell>
          <cell r="K41">
            <v>48</v>
          </cell>
          <cell r="L41">
            <v>48</v>
          </cell>
          <cell r="M41">
            <v>1</v>
          </cell>
          <cell r="N41" t="str">
            <v>Mix</v>
          </cell>
          <cell r="O41" t="str">
            <v>Mix</v>
          </cell>
          <cell r="Q41">
            <v>32</v>
          </cell>
          <cell r="R41">
            <v>1536</v>
          </cell>
          <cell r="S41">
            <v>1536</v>
          </cell>
        </row>
        <row r="42">
          <cell r="A42" t="str">
            <v>SATO</v>
          </cell>
          <cell r="B42" t="str">
            <v>Prachin</v>
          </cell>
          <cell r="C42">
            <v>0.40277777777777801</v>
          </cell>
          <cell r="D42">
            <v>0.60416666666666663</v>
          </cell>
          <cell r="E42" t="str">
            <v>MON, WED, FRI</v>
          </cell>
          <cell r="F42" t="str">
            <v>Milk Run</v>
          </cell>
          <cell r="I42" t="str">
            <v>47746-0K020-99</v>
          </cell>
          <cell r="J42" t="str">
            <v>ACT</v>
          </cell>
          <cell r="K42">
            <v>48</v>
          </cell>
          <cell r="L42">
            <v>48</v>
          </cell>
          <cell r="M42">
            <v>48</v>
          </cell>
          <cell r="N42" t="str">
            <v>Pure</v>
          </cell>
          <cell r="O42" t="str">
            <v>Pure</v>
          </cell>
          <cell r="Q42">
            <v>32</v>
          </cell>
          <cell r="R42">
            <v>1536</v>
          </cell>
          <cell r="S42">
            <v>1536</v>
          </cell>
        </row>
        <row r="43">
          <cell r="A43" t="str">
            <v>KUROTA</v>
          </cell>
          <cell r="B43" t="str">
            <v>Prachin</v>
          </cell>
          <cell r="C43">
            <v>0.41666666666666669</v>
          </cell>
          <cell r="D43">
            <v>0.60416666666666663</v>
          </cell>
          <cell r="E43" t="str">
            <v>MON, WED, FRI</v>
          </cell>
          <cell r="F43" t="str">
            <v>Milk Run</v>
          </cell>
          <cell r="I43" t="str">
            <v>47746-0K040-99</v>
          </cell>
          <cell r="J43" t="str">
            <v>ACT</v>
          </cell>
          <cell r="K43">
            <v>48</v>
          </cell>
          <cell r="L43">
            <v>48</v>
          </cell>
          <cell r="M43">
            <v>48</v>
          </cell>
          <cell r="N43" t="str">
            <v>Pure</v>
          </cell>
          <cell r="O43" t="str">
            <v>Pure</v>
          </cell>
          <cell r="Q43">
            <v>32</v>
          </cell>
          <cell r="R43">
            <v>1536</v>
          </cell>
          <cell r="S43">
            <v>1536</v>
          </cell>
        </row>
        <row r="44">
          <cell r="A44" t="str">
            <v>STRIX</v>
          </cell>
          <cell r="B44" t="str">
            <v>Prachin</v>
          </cell>
          <cell r="C44">
            <v>0.41666666666666669</v>
          </cell>
          <cell r="D44">
            <v>0.60416666666666663</v>
          </cell>
          <cell r="E44" t="str">
            <v>TUE, THU</v>
          </cell>
          <cell r="F44" t="str">
            <v>Milk Run</v>
          </cell>
          <cell r="I44" t="str">
            <v>145105-15510</v>
          </cell>
          <cell r="J44" t="str">
            <v>ACT</v>
          </cell>
          <cell r="K44">
            <v>48</v>
          </cell>
          <cell r="L44">
            <v>48</v>
          </cell>
          <cell r="M44">
            <v>48</v>
          </cell>
          <cell r="N44" t="str">
            <v>Pure</v>
          </cell>
          <cell r="O44" t="str">
            <v>Pure</v>
          </cell>
          <cell r="Q44">
            <v>32</v>
          </cell>
          <cell r="R44">
            <v>1536</v>
          </cell>
          <cell r="S44">
            <v>1536</v>
          </cell>
        </row>
        <row r="45">
          <cell r="A45" t="str">
            <v>TRIX</v>
          </cell>
          <cell r="B45" t="str">
            <v>Prachin</v>
          </cell>
          <cell r="C45">
            <v>0.41666666666666669</v>
          </cell>
          <cell r="D45">
            <v>0.60416666666666663</v>
          </cell>
          <cell r="E45" t="str">
            <v>TUE, THU, SAT</v>
          </cell>
          <cell r="F45" t="str">
            <v>Milk Run</v>
          </cell>
          <cell r="I45" t="str">
            <v>145105-15510-</v>
          </cell>
          <cell r="J45" t="str">
            <v>ACT</v>
          </cell>
          <cell r="K45">
            <v>48</v>
          </cell>
          <cell r="L45">
            <v>48</v>
          </cell>
          <cell r="M45">
            <v>1</v>
          </cell>
          <cell r="N45" t="str">
            <v>Mix</v>
          </cell>
          <cell r="O45" t="str">
            <v>Mix</v>
          </cell>
          <cell r="Q45">
            <v>32</v>
          </cell>
          <cell r="R45">
            <v>1536</v>
          </cell>
          <cell r="S45">
            <v>1536</v>
          </cell>
        </row>
        <row r="46">
          <cell r="A46" t="str">
            <v>ACT</v>
          </cell>
          <cell r="B46" t="str">
            <v>Rayong 1</v>
          </cell>
          <cell r="C46">
            <v>0.3611111111111111</v>
          </cell>
          <cell r="D46">
            <v>0.625</v>
          </cell>
          <cell r="E46" t="str">
            <v>TUE, THU, SAT</v>
          </cell>
          <cell r="F46" t="str">
            <v>Milk Run</v>
          </cell>
          <cell r="I46" t="str">
            <v>145105-15510--</v>
          </cell>
          <cell r="J46" t="str">
            <v>ACT</v>
          </cell>
          <cell r="K46">
            <v>48</v>
          </cell>
          <cell r="L46">
            <v>48</v>
          </cell>
          <cell r="M46">
            <v>1</v>
          </cell>
          <cell r="N46" t="str">
            <v>Mix</v>
          </cell>
          <cell r="O46" t="str">
            <v>Mix</v>
          </cell>
          <cell r="Q46">
            <v>26</v>
          </cell>
          <cell r="R46">
            <v>1248</v>
          </cell>
          <cell r="S46">
            <v>1248</v>
          </cell>
        </row>
        <row r="47">
          <cell r="A47" t="str">
            <v>OSAKA</v>
          </cell>
          <cell r="B47" t="str">
            <v>Rayong 1</v>
          </cell>
          <cell r="C47">
            <v>0.40277777777777773</v>
          </cell>
          <cell r="D47">
            <v>0.625</v>
          </cell>
          <cell r="E47" t="str">
            <v>TUE, THU</v>
          </cell>
          <cell r="F47" t="str">
            <v>Milk Run</v>
          </cell>
          <cell r="I47" t="str">
            <v>145101-13680-</v>
          </cell>
          <cell r="J47" t="str">
            <v>ACT</v>
          </cell>
          <cell r="K47">
            <v>48</v>
          </cell>
          <cell r="L47">
            <v>48</v>
          </cell>
          <cell r="M47">
            <v>1</v>
          </cell>
          <cell r="N47" t="str">
            <v>Mix</v>
          </cell>
          <cell r="O47" t="str">
            <v>Mix</v>
          </cell>
          <cell r="Q47">
            <v>34</v>
          </cell>
          <cell r="R47">
            <v>1632</v>
          </cell>
          <cell r="S47">
            <v>1632</v>
          </cell>
        </row>
        <row r="48">
          <cell r="A48" t="str">
            <v>AOYAMA</v>
          </cell>
          <cell r="B48" t="str">
            <v>Rayong 1</v>
          </cell>
          <cell r="C48">
            <v>0.43055555555555558</v>
          </cell>
          <cell r="D48">
            <v>0.625</v>
          </cell>
          <cell r="E48" t="str">
            <v>TUE, THU</v>
          </cell>
          <cell r="F48" t="str">
            <v>Milk Run</v>
          </cell>
          <cell r="I48" t="str">
            <v>145103-13680-</v>
          </cell>
          <cell r="J48" t="str">
            <v>ACT</v>
          </cell>
          <cell r="K48">
            <v>48</v>
          </cell>
          <cell r="L48">
            <v>48</v>
          </cell>
          <cell r="M48">
            <v>1</v>
          </cell>
          <cell r="N48" t="str">
            <v>Mix</v>
          </cell>
          <cell r="O48" t="str">
            <v>Mix</v>
          </cell>
          <cell r="Q48">
            <v>34</v>
          </cell>
          <cell r="R48">
            <v>1632</v>
          </cell>
          <cell r="S48">
            <v>1632</v>
          </cell>
        </row>
        <row r="49">
          <cell r="A49" t="str">
            <v>ASAKAWA</v>
          </cell>
          <cell r="B49" t="str">
            <v>Rayong 1</v>
          </cell>
          <cell r="C49">
            <v>0.43055555555555558</v>
          </cell>
          <cell r="D49">
            <v>0.625</v>
          </cell>
          <cell r="E49" t="str">
            <v>TUE, THU</v>
          </cell>
          <cell r="F49" t="str">
            <v>Milk Run</v>
          </cell>
          <cell r="I49" t="str">
            <v>145101-13680</v>
          </cell>
          <cell r="J49" t="str">
            <v>ACT</v>
          </cell>
          <cell r="K49">
            <v>48</v>
          </cell>
          <cell r="L49">
            <v>48</v>
          </cell>
          <cell r="M49">
            <v>48</v>
          </cell>
          <cell r="N49" t="str">
            <v>Pure</v>
          </cell>
          <cell r="O49" t="str">
            <v>Pure</v>
          </cell>
          <cell r="Q49">
            <v>34</v>
          </cell>
          <cell r="R49">
            <v>1632</v>
          </cell>
          <cell r="S49">
            <v>1632</v>
          </cell>
        </row>
        <row r="50">
          <cell r="A50" t="str">
            <v>SUNLIT</v>
          </cell>
          <cell r="B50" t="str">
            <v>Rayong 1</v>
          </cell>
          <cell r="C50">
            <v>0.43055555555555558</v>
          </cell>
          <cell r="D50">
            <v>0.625</v>
          </cell>
          <cell r="E50" t="str">
            <v>TUE, THU</v>
          </cell>
          <cell r="F50" t="str">
            <v>Milk Run</v>
          </cell>
          <cell r="I50" t="str">
            <v>145103-13680</v>
          </cell>
          <cell r="J50" t="str">
            <v>ACT</v>
          </cell>
          <cell r="K50">
            <v>48</v>
          </cell>
          <cell r="L50">
            <v>48</v>
          </cell>
          <cell r="M50">
            <v>48</v>
          </cell>
          <cell r="N50" t="str">
            <v>Pure</v>
          </cell>
          <cell r="O50" t="str">
            <v>Pure</v>
          </cell>
          <cell r="Q50">
            <v>34</v>
          </cell>
          <cell r="R50">
            <v>1632</v>
          </cell>
          <cell r="S50">
            <v>1632</v>
          </cell>
        </row>
        <row r="51">
          <cell r="A51" t="str">
            <v>NSA</v>
          </cell>
          <cell r="B51" t="str">
            <v>Rayong 1</v>
          </cell>
          <cell r="C51">
            <v>0.45833333333333331</v>
          </cell>
          <cell r="D51">
            <v>0.625</v>
          </cell>
          <cell r="E51" t="str">
            <v>TUE, THU, SAT</v>
          </cell>
          <cell r="F51" t="str">
            <v>Milk Run</v>
          </cell>
          <cell r="I51" t="str">
            <v>132302-41070</v>
          </cell>
          <cell r="J51" t="str">
            <v>ACT-TAKEI</v>
          </cell>
          <cell r="K51">
            <v>16</v>
          </cell>
          <cell r="L51">
            <v>16</v>
          </cell>
          <cell r="M51">
            <v>16</v>
          </cell>
          <cell r="N51" t="str">
            <v>Pure</v>
          </cell>
          <cell r="O51" t="str">
            <v>Pure</v>
          </cell>
          <cell r="Q51">
            <v>20</v>
          </cell>
          <cell r="R51">
            <v>320</v>
          </cell>
          <cell r="S51">
            <v>320</v>
          </cell>
        </row>
        <row r="52">
          <cell r="A52" t="str">
            <v>MEI</v>
          </cell>
          <cell r="B52" t="str">
            <v>Rayong 1</v>
          </cell>
          <cell r="C52">
            <v>0.47916666666666669</v>
          </cell>
          <cell r="D52">
            <v>0.625</v>
          </cell>
          <cell r="E52" t="str">
            <v>TUE, THU</v>
          </cell>
          <cell r="F52" t="str">
            <v>Milk Run</v>
          </cell>
          <cell r="I52" t="str">
            <v>132302-80720</v>
          </cell>
          <cell r="J52" t="str">
            <v>ACT-TAKEI</v>
          </cell>
          <cell r="K52">
            <v>16</v>
          </cell>
          <cell r="L52">
            <v>32</v>
          </cell>
          <cell r="M52">
            <v>16</v>
          </cell>
          <cell r="N52" t="str">
            <v>Pure</v>
          </cell>
          <cell r="O52" t="str">
            <v>Pure</v>
          </cell>
          <cell r="Q52">
            <v>20</v>
          </cell>
          <cell r="R52">
            <v>320</v>
          </cell>
          <cell r="S52">
            <v>640</v>
          </cell>
        </row>
        <row r="53">
          <cell r="A53" t="str">
            <v>SEWT</v>
          </cell>
          <cell r="B53" t="str">
            <v>Rayong 1</v>
          </cell>
          <cell r="C53">
            <v>0.54166666666666663</v>
          </cell>
          <cell r="D53">
            <v>0.625</v>
          </cell>
          <cell r="E53" t="str">
            <v>TUE, THU, SAT</v>
          </cell>
          <cell r="F53" t="str">
            <v>Milk Run</v>
          </cell>
          <cell r="I53" t="str">
            <v>132302-80820</v>
          </cell>
          <cell r="J53" t="str">
            <v>ACT-TAKEI</v>
          </cell>
          <cell r="K53">
            <v>16</v>
          </cell>
          <cell r="L53">
            <v>32</v>
          </cell>
          <cell r="M53">
            <v>16</v>
          </cell>
          <cell r="N53" t="str">
            <v>Pure</v>
          </cell>
          <cell r="O53" t="str">
            <v>Pure</v>
          </cell>
          <cell r="Q53">
            <v>32</v>
          </cell>
          <cell r="R53">
            <v>512</v>
          </cell>
          <cell r="S53">
            <v>1024</v>
          </cell>
        </row>
        <row r="54">
          <cell r="I54" t="str">
            <v>132302-80860</v>
          </cell>
          <cell r="J54" t="str">
            <v>ACT-TAKEI</v>
          </cell>
          <cell r="K54">
            <v>16</v>
          </cell>
          <cell r="L54">
            <v>32</v>
          </cell>
          <cell r="M54">
            <v>16</v>
          </cell>
          <cell r="N54" t="str">
            <v>Pure</v>
          </cell>
          <cell r="O54" t="str">
            <v>Pure</v>
          </cell>
          <cell r="Q54">
            <v>20</v>
          </cell>
          <cell r="R54">
            <v>320</v>
          </cell>
          <cell r="S54">
            <v>640</v>
          </cell>
        </row>
        <row r="55">
          <cell r="I55" t="str">
            <v>132302-80900</v>
          </cell>
          <cell r="J55" t="str">
            <v>ACT-TAKEI</v>
          </cell>
          <cell r="K55">
            <v>16</v>
          </cell>
          <cell r="L55">
            <v>48</v>
          </cell>
          <cell r="M55">
            <v>16</v>
          </cell>
          <cell r="N55" t="str">
            <v>Pure</v>
          </cell>
          <cell r="O55" t="str">
            <v>Pure</v>
          </cell>
          <cell r="Q55">
            <v>20</v>
          </cell>
          <cell r="R55">
            <v>320</v>
          </cell>
          <cell r="S55">
            <v>960</v>
          </cell>
        </row>
        <row r="56">
          <cell r="I56" t="str">
            <v>132302-80960</v>
          </cell>
          <cell r="J56" t="str">
            <v>ACT-TAKEI</v>
          </cell>
          <cell r="K56">
            <v>12</v>
          </cell>
          <cell r="L56">
            <v>24</v>
          </cell>
          <cell r="M56">
            <v>12</v>
          </cell>
          <cell r="N56" t="str">
            <v>Pure</v>
          </cell>
          <cell r="O56" t="str">
            <v>Pure</v>
          </cell>
          <cell r="Q56">
            <v>20</v>
          </cell>
          <cell r="R56">
            <v>240</v>
          </cell>
          <cell r="S56">
            <v>480</v>
          </cell>
        </row>
        <row r="57">
          <cell r="I57" t="str">
            <v>132302-80970</v>
          </cell>
          <cell r="J57" t="str">
            <v>ACT-TAKEI</v>
          </cell>
          <cell r="K57">
            <v>12</v>
          </cell>
          <cell r="L57">
            <v>24</v>
          </cell>
          <cell r="M57">
            <v>12</v>
          </cell>
          <cell r="N57" t="str">
            <v>Pure</v>
          </cell>
          <cell r="O57" t="str">
            <v>Pure</v>
          </cell>
          <cell r="Q57">
            <v>21</v>
          </cell>
          <cell r="R57">
            <v>252</v>
          </cell>
          <cell r="S57">
            <v>504</v>
          </cell>
        </row>
        <row r="58">
          <cell r="I58" t="str">
            <v>132302-80970-</v>
          </cell>
          <cell r="J58" t="str">
            <v>ACT-TAKEI</v>
          </cell>
          <cell r="K58">
            <v>16</v>
          </cell>
          <cell r="L58">
            <v>16</v>
          </cell>
          <cell r="M58">
            <v>16</v>
          </cell>
          <cell r="N58" t="str">
            <v>Pure</v>
          </cell>
          <cell r="O58" t="str">
            <v>Pure</v>
          </cell>
          <cell r="Q58">
            <v>20</v>
          </cell>
          <cell r="R58">
            <v>320</v>
          </cell>
          <cell r="S58">
            <v>320</v>
          </cell>
        </row>
        <row r="59">
          <cell r="I59" t="str">
            <v>132302-80980</v>
          </cell>
          <cell r="J59" t="str">
            <v>ACT-TAKEI</v>
          </cell>
          <cell r="K59">
            <v>16</v>
          </cell>
          <cell r="L59">
            <v>32</v>
          </cell>
          <cell r="M59">
            <v>16</v>
          </cell>
          <cell r="N59" t="str">
            <v>Pure</v>
          </cell>
          <cell r="O59" t="str">
            <v>Pure</v>
          </cell>
          <cell r="Q59">
            <v>20</v>
          </cell>
          <cell r="R59">
            <v>320</v>
          </cell>
          <cell r="S59">
            <v>640</v>
          </cell>
        </row>
        <row r="60">
          <cell r="I60" t="str">
            <v>132302-80990</v>
          </cell>
          <cell r="J60" t="str">
            <v>ACT-TAKEI</v>
          </cell>
          <cell r="K60">
            <v>16</v>
          </cell>
          <cell r="L60">
            <v>32</v>
          </cell>
          <cell r="M60">
            <v>16</v>
          </cell>
          <cell r="N60" t="str">
            <v>Pure</v>
          </cell>
          <cell r="O60" t="str">
            <v>Pure</v>
          </cell>
          <cell r="Q60">
            <v>20</v>
          </cell>
          <cell r="R60">
            <v>320</v>
          </cell>
          <cell r="S60">
            <v>640</v>
          </cell>
        </row>
        <row r="61">
          <cell r="I61" t="str">
            <v>132302-81300</v>
          </cell>
          <cell r="J61" t="str">
            <v>ACT-TAKEI</v>
          </cell>
          <cell r="K61">
            <v>16</v>
          </cell>
          <cell r="L61">
            <v>32</v>
          </cell>
          <cell r="M61">
            <v>16</v>
          </cell>
          <cell r="N61" t="str">
            <v>Pure</v>
          </cell>
          <cell r="O61" t="str">
            <v>Pure</v>
          </cell>
          <cell r="Q61">
            <v>20</v>
          </cell>
          <cell r="R61">
            <v>320</v>
          </cell>
          <cell r="S61">
            <v>640</v>
          </cell>
        </row>
        <row r="62">
          <cell r="I62" t="str">
            <v>132302-81480</v>
          </cell>
          <cell r="J62" t="str">
            <v>ACT-TAKEI</v>
          </cell>
          <cell r="K62">
            <v>16</v>
          </cell>
          <cell r="L62">
            <v>32</v>
          </cell>
          <cell r="M62">
            <v>16</v>
          </cell>
          <cell r="N62" t="str">
            <v>Pure</v>
          </cell>
          <cell r="O62" t="str">
            <v>Pure</v>
          </cell>
          <cell r="Q62">
            <v>20</v>
          </cell>
          <cell r="R62">
            <v>320</v>
          </cell>
          <cell r="S62">
            <v>640</v>
          </cell>
        </row>
        <row r="63">
          <cell r="I63" t="str">
            <v>132302-81630</v>
          </cell>
          <cell r="J63" t="str">
            <v>ACT-TAKEI</v>
          </cell>
          <cell r="K63">
            <v>16</v>
          </cell>
          <cell r="L63">
            <v>16</v>
          </cell>
          <cell r="M63">
            <v>16</v>
          </cell>
          <cell r="N63" t="str">
            <v>Pure</v>
          </cell>
          <cell r="O63" t="str">
            <v>Pure</v>
          </cell>
          <cell r="Q63">
            <v>20</v>
          </cell>
          <cell r="R63">
            <v>320</v>
          </cell>
          <cell r="S63">
            <v>320</v>
          </cell>
        </row>
        <row r="64">
          <cell r="I64" t="str">
            <v>132302-81640</v>
          </cell>
          <cell r="J64" t="str">
            <v>ACT-TAKEI</v>
          </cell>
          <cell r="K64">
            <v>16</v>
          </cell>
          <cell r="L64">
            <v>32</v>
          </cell>
          <cell r="M64">
            <v>16</v>
          </cell>
          <cell r="N64" t="str">
            <v>Pure</v>
          </cell>
          <cell r="O64" t="str">
            <v>Pure</v>
          </cell>
          <cell r="Q64">
            <v>20</v>
          </cell>
          <cell r="R64">
            <v>320</v>
          </cell>
          <cell r="S64">
            <v>640</v>
          </cell>
        </row>
        <row r="65">
          <cell r="I65" t="str">
            <v>132302-81650</v>
          </cell>
          <cell r="J65" t="str">
            <v>ACT-TAKEI</v>
          </cell>
          <cell r="K65">
            <v>16</v>
          </cell>
          <cell r="L65">
            <v>32</v>
          </cell>
          <cell r="M65">
            <v>16</v>
          </cell>
          <cell r="N65" t="str">
            <v>Pure</v>
          </cell>
          <cell r="O65" t="str">
            <v>Pure</v>
          </cell>
          <cell r="Q65">
            <v>20</v>
          </cell>
          <cell r="R65">
            <v>320</v>
          </cell>
          <cell r="S65">
            <v>640</v>
          </cell>
        </row>
        <row r="66">
          <cell r="I66" t="str">
            <v>132302-81660</v>
          </cell>
          <cell r="J66" t="str">
            <v>ACT-TAKEI</v>
          </cell>
          <cell r="K66">
            <v>16</v>
          </cell>
          <cell r="L66">
            <v>32</v>
          </cell>
          <cell r="M66">
            <v>16</v>
          </cell>
          <cell r="N66" t="str">
            <v>Pure</v>
          </cell>
          <cell r="O66" t="str">
            <v>Pure</v>
          </cell>
          <cell r="Q66">
            <v>20</v>
          </cell>
          <cell r="R66">
            <v>320</v>
          </cell>
          <cell r="S66">
            <v>640</v>
          </cell>
        </row>
        <row r="67">
          <cell r="I67" t="str">
            <v>132303-30220</v>
          </cell>
          <cell r="J67" t="str">
            <v>ACT-TAKEI</v>
          </cell>
          <cell r="K67">
            <v>16</v>
          </cell>
          <cell r="L67">
            <v>96</v>
          </cell>
          <cell r="M67">
            <v>1</v>
          </cell>
          <cell r="N67" t="str">
            <v>Mix</v>
          </cell>
          <cell r="O67" t="str">
            <v>Mix</v>
          </cell>
          <cell r="Q67">
            <v>200</v>
          </cell>
          <cell r="R67">
            <v>3200</v>
          </cell>
          <cell r="S67">
            <v>19200</v>
          </cell>
        </row>
        <row r="68">
          <cell r="I68" t="str">
            <v>132303-30260</v>
          </cell>
          <cell r="J68" t="str">
            <v>ACT-TAKEI</v>
          </cell>
          <cell r="K68">
            <v>16</v>
          </cell>
          <cell r="L68">
            <v>48</v>
          </cell>
          <cell r="M68">
            <v>1</v>
          </cell>
          <cell r="N68" t="str">
            <v>Mix</v>
          </cell>
          <cell r="O68" t="str">
            <v>Mix</v>
          </cell>
          <cell r="Q68">
            <v>240</v>
          </cell>
          <cell r="R68">
            <v>3840</v>
          </cell>
          <cell r="S68">
            <v>11520</v>
          </cell>
        </row>
        <row r="69">
          <cell r="I69" t="str">
            <v>132302-81540</v>
          </cell>
          <cell r="J69" t="str">
            <v>ACT-TAKEI</v>
          </cell>
          <cell r="K69">
            <v>16</v>
          </cell>
          <cell r="L69">
            <v>8</v>
          </cell>
          <cell r="M69">
            <v>1</v>
          </cell>
          <cell r="N69" t="str">
            <v>Mix</v>
          </cell>
          <cell r="O69" t="str">
            <v>Mix</v>
          </cell>
          <cell r="Q69">
            <v>20</v>
          </cell>
          <cell r="R69">
            <v>320</v>
          </cell>
          <cell r="S69">
            <v>160</v>
          </cell>
        </row>
        <row r="70">
          <cell r="I70" t="str">
            <v>132302-81550</v>
          </cell>
          <cell r="J70" t="str">
            <v>ACT-TAKEI</v>
          </cell>
          <cell r="K70">
            <v>16</v>
          </cell>
          <cell r="L70">
            <v>16</v>
          </cell>
          <cell r="M70">
            <v>16</v>
          </cell>
          <cell r="N70" t="str">
            <v>Pure</v>
          </cell>
          <cell r="O70" t="str">
            <v>Pure</v>
          </cell>
          <cell r="Q70">
            <v>20</v>
          </cell>
          <cell r="R70">
            <v>320</v>
          </cell>
          <cell r="S70">
            <v>320</v>
          </cell>
        </row>
        <row r="71">
          <cell r="I71" t="str">
            <v>132302-81570</v>
          </cell>
          <cell r="J71" t="str">
            <v>ACT-TAKEI</v>
          </cell>
          <cell r="K71">
            <v>16</v>
          </cell>
          <cell r="L71">
            <v>32</v>
          </cell>
          <cell r="M71">
            <v>16</v>
          </cell>
          <cell r="N71" t="str">
            <v>Pure</v>
          </cell>
          <cell r="O71" t="str">
            <v>Pure</v>
          </cell>
          <cell r="Q71">
            <v>20</v>
          </cell>
          <cell r="R71">
            <v>320</v>
          </cell>
          <cell r="S71">
            <v>640</v>
          </cell>
        </row>
        <row r="72">
          <cell r="I72" t="str">
            <v>132302-81580</v>
          </cell>
          <cell r="J72" t="str">
            <v>ACT-TAKEI</v>
          </cell>
          <cell r="K72">
            <v>16</v>
          </cell>
          <cell r="L72">
            <v>16</v>
          </cell>
          <cell r="M72">
            <v>16</v>
          </cell>
          <cell r="N72" t="str">
            <v>Pure</v>
          </cell>
          <cell r="O72" t="str">
            <v>Pure</v>
          </cell>
          <cell r="Q72">
            <v>20</v>
          </cell>
          <cell r="R72">
            <v>320</v>
          </cell>
          <cell r="S72">
            <v>320</v>
          </cell>
        </row>
        <row r="73">
          <cell r="I73" t="str">
            <v>132302-81690</v>
          </cell>
          <cell r="J73" t="str">
            <v>ACT-TAKEI</v>
          </cell>
          <cell r="K73">
            <v>16</v>
          </cell>
          <cell r="L73">
            <v>16</v>
          </cell>
          <cell r="M73">
            <v>16</v>
          </cell>
          <cell r="N73" t="str">
            <v>Pure</v>
          </cell>
          <cell r="O73" t="str">
            <v>Pure</v>
          </cell>
          <cell r="Q73">
            <v>20</v>
          </cell>
          <cell r="R73">
            <v>320</v>
          </cell>
          <cell r="S73">
            <v>320</v>
          </cell>
        </row>
        <row r="74">
          <cell r="I74" t="str">
            <v>132311-81720</v>
          </cell>
          <cell r="J74" t="str">
            <v>ACT-TAKEI</v>
          </cell>
          <cell r="K74">
            <v>16</v>
          </cell>
          <cell r="L74">
            <v>32</v>
          </cell>
          <cell r="M74">
            <v>16</v>
          </cell>
          <cell r="N74" t="str">
            <v>Pure</v>
          </cell>
          <cell r="O74" t="str">
            <v>Pure</v>
          </cell>
          <cell r="Q74">
            <v>24</v>
          </cell>
          <cell r="R74">
            <v>384</v>
          </cell>
          <cell r="S74">
            <v>768</v>
          </cell>
        </row>
        <row r="75">
          <cell r="I75" t="str">
            <v>132311-82160</v>
          </cell>
          <cell r="J75" t="str">
            <v>ACT-TAKEI</v>
          </cell>
          <cell r="K75">
            <v>16</v>
          </cell>
          <cell r="L75">
            <v>32</v>
          </cell>
          <cell r="M75">
            <v>16</v>
          </cell>
          <cell r="N75" t="str">
            <v>Pure</v>
          </cell>
          <cell r="O75" t="str">
            <v>Pure</v>
          </cell>
          <cell r="Q75">
            <v>20</v>
          </cell>
          <cell r="R75">
            <v>320</v>
          </cell>
          <cell r="S75">
            <v>640</v>
          </cell>
        </row>
        <row r="76">
          <cell r="I76" t="str">
            <v>132302-80730</v>
          </cell>
          <cell r="J76" t="str">
            <v>ACT-TAKEI</v>
          </cell>
          <cell r="K76">
            <v>16</v>
          </cell>
          <cell r="L76">
            <v>32</v>
          </cell>
          <cell r="M76">
            <v>16</v>
          </cell>
          <cell r="N76" t="str">
            <v>Pure</v>
          </cell>
          <cell r="O76" t="str">
            <v>Pure</v>
          </cell>
          <cell r="Q76">
            <v>20</v>
          </cell>
          <cell r="R76">
            <v>320</v>
          </cell>
          <cell r="S76">
            <v>640</v>
          </cell>
        </row>
        <row r="77">
          <cell r="I77" t="str">
            <v>132312-30050</v>
          </cell>
          <cell r="J77" t="str">
            <v>ACT-TAKEI</v>
          </cell>
          <cell r="K77">
            <v>16</v>
          </cell>
          <cell r="L77">
            <v>32</v>
          </cell>
          <cell r="M77">
            <v>1</v>
          </cell>
          <cell r="N77" t="str">
            <v>Mix</v>
          </cell>
          <cell r="O77" t="str">
            <v>Mix</v>
          </cell>
          <cell r="Q77">
            <v>576</v>
          </cell>
          <cell r="R77">
            <v>9216</v>
          </cell>
          <cell r="S77">
            <v>18432</v>
          </cell>
        </row>
        <row r="78">
          <cell r="I78" t="str">
            <v>132302-80990-99</v>
          </cell>
          <cell r="J78" t="str">
            <v>ACT-TAKEI</v>
          </cell>
          <cell r="K78">
            <v>16</v>
          </cell>
          <cell r="L78">
            <v>32</v>
          </cell>
          <cell r="M78">
            <v>1</v>
          </cell>
          <cell r="N78" t="str">
            <v>ServicePart</v>
          </cell>
          <cell r="O78" t="str">
            <v>Mix</v>
          </cell>
          <cell r="Q78">
            <v>20</v>
          </cell>
          <cell r="R78">
            <v>320</v>
          </cell>
          <cell r="S78">
            <v>640</v>
          </cell>
        </row>
        <row r="79">
          <cell r="I79" t="str">
            <v>132302-80980-99</v>
          </cell>
          <cell r="J79" t="str">
            <v>ACT-TAKEI</v>
          </cell>
          <cell r="K79">
            <v>16</v>
          </cell>
          <cell r="L79">
            <v>32</v>
          </cell>
          <cell r="M79">
            <v>1</v>
          </cell>
          <cell r="N79" t="str">
            <v>Mix</v>
          </cell>
          <cell r="O79" t="str">
            <v>Mix</v>
          </cell>
          <cell r="Q79">
            <v>20</v>
          </cell>
          <cell r="R79">
            <v>320</v>
          </cell>
          <cell r="S79">
            <v>640</v>
          </cell>
        </row>
        <row r="80">
          <cell r="I80" t="str">
            <v>132311-82130</v>
          </cell>
          <cell r="J80" t="str">
            <v>ACT-TAKEI</v>
          </cell>
          <cell r="K80">
            <v>16</v>
          </cell>
          <cell r="L80">
            <v>32</v>
          </cell>
          <cell r="M80">
            <v>16</v>
          </cell>
          <cell r="N80" t="str">
            <v>Pure</v>
          </cell>
          <cell r="O80" t="str">
            <v>Pure</v>
          </cell>
          <cell r="Q80">
            <v>20</v>
          </cell>
          <cell r="R80">
            <v>320</v>
          </cell>
          <cell r="S80">
            <v>640</v>
          </cell>
        </row>
        <row r="81">
          <cell r="I81" t="str">
            <v>132302-41060</v>
          </cell>
          <cell r="J81" t="str">
            <v>ACT-TAKEI</v>
          </cell>
          <cell r="K81">
            <v>16</v>
          </cell>
          <cell r="L81">
            <v>16</v>
          </cell>
          <cell r="M81">
            <v>16</v>
          </cell>
          <cell r="N81" t="str">
            <v>Pure</v>
          </cell>
          <cell r="O81" t="str">
            <v>Pure</v>
          </cell>
          <cell r="Q81">
            <v>20</v>
          </cell>
          <cell r="R81">
            <v>320</v>
          </cell>
          <cell r="S81">
            <v>320</v>
          </cell>
        </row>
        <row r="82">
          <cell r="I82" t="str">
            <v>132311-81810</v>
          </cell>
          <cell r="J82" t="str">
            <v>ACT-TAKEI</v>
          </cell>
          <cell r="K82">
            <v>16</v>
          </cell>
          <cell r="L82">
            <v>32</v>
          </cell>
          <cell r="M82">
            <v>16</v>
          </cell>
          <cell r="N82" t="str">
            <v>Pure</v>
          </cell>
          <cell r="O82" t="str">
            <v>Pure</v>
          </cell>
          <cell r="Q82">
            <v>24</v>
          </cell>
          <cell r="R82">
            <v>384</v>
          </cell>
          <cell r="S82">
            <v>768</v>
          </cell>
        </row>
        <row r="83">
          <cell r="I83" t="str">
            <v>132302-81890</v>
          </cell>
          <cell r="J83" t="str">
            <v>ACT-TAKEI</v>
          </cell>
          <cell r="K83">
            <v>16</v>
          </cell>
          <cell r="L83">
            <v>32</v>
          </cell>
          <cell r="M83">
            <v>16</v>
          </cell>
          <cell r="N83" t="str">
            <v>Pure</v>
          </cell>
          <cell r="O83" t="str">
            <v>Pure</v>
          </cell>
          <cell r="Q83">
            <v>20</v>
          </cell>
          <cell r="R83">
            <v>320</v>
          </cell>
          <cell r="S83">
            <v>640</v>
          </cell>
        </row>
        <row r="84">
          <cell r="I84" t="str">
            <v>132302-81900</v>
          </cell>
          <cell r="J84" t="str">
            <v>ACT-TAKEI</v>
          </cell>
          <cell r="K84">
            <v>16</v>
          </cell>
          <cell r="L84">
            <v>32</v>
          </cell>
          <cell r="M84">
            <v>16</v>
          </cell>
          <cell r="N84" t="str">
            <v>Pure</v>
          </cell>
          <cell r="O84" t="str">
            <v>Pure</v>
          </cell>
          <cell r="Q84">
            <v>20</v>
          </cell>
          <cell r="R84">
            <v>320</v>
          </cell>
          <cell r="S84">
            <v>640</v>
          </cell>
        </row>
        <row r="85">
          <cell r="I85" t="str">
            <v>132302-81950</v>
          </cell>
          <cell r="J85" t="str">
            <v>ACT-TAKEI</v>
          </cell>
          <cell r="K85">
            <v>16</v>
          </cell>
          <cell r="L85">
            <v>32</v>
          </cell>
          <cell r="M85">
            <v>16</v>
          </cell>
          <cell r="N85" t="str">
            <v>Pure</v>
          </cell>
          <cell r="O85" t="str">
            <v>Pure</v>
          </cell>
          <cell r="Q85">
            <v>20</v>
          </cell>
          <cell r="R85">
            <v>320</v>
          </cell>
          <cell r="S85">
            <v>640</v>
          </cell>
        </row>
        <row r="86">
          <cell r="I86" t="str">
            <v>132302-81960</v>
          </cell>
          <cell r="J86" t="str">
            <v>ACT-TAKEI</v>
          </cell>
          <cell r="K86">
            <v>16</v>
          </cell>
          <cell r="L86">
            <v>32</v>
          </cell>
          <cell r="M86">
            <v>16</v>
          </cell>
          <cell r="N86" t="str">
            <v>Pure</v>
          </cell>
          <cell r="O86" t="str">
            <v>Pure</v>
          </cell>
          <cell r="Q86">
            <v>20</v>
          </cell>
          <cell r="R86">
            <v>320</v>
          </cell>
          <cell r="S86">
            <v>640</v>
          </cell>
        </row>
        <row r="87">
          <cell r="I87" t="str">
            <v>132302-82030</v>
          </cell>
          <cell r="J87" t="str">
            <v>ACT-TAKEI</v>
          </cell>
          <cell r="K87">
            <v>16</v>
          </cell>
          <cell r="L87">
            <v>32</v>
          </cell>
          <cell r="M87">
            <v>16</v>
          </cell>
          <cell r="N87" t="str">
            <v>Pure</v>
          </cell>
          <cell r="O87" t="str">
            <v>Pure</v>
          </cell>
          <cell r="Q87">
            <v>20</v>
          </cell>
          <cell r="R87">
            <v>320</v>
          </cell>
          <cell r="S87">
            <v>640</v>
          </cell>
        </row>
        <row r="88">
          <cell r="I88" t="str">
            <v>132302-82040</v>
          </cell>
          <cell r="J88" t="str">
            <v>ACT-TAKEI</v>
          </cell>
          <cell r="K88">
            <v>16</v>
          </cell>
          <cell r="L88">
            <v>32</v>
          </cell>
          <cell r="M88">
            <v>16</v>
          </cell>
          <cell r="N88" t="str">
            <v>Pure</v>
          </cell>
          <cell r="O88" t="str">
            <v>Pure</v>
          </cell>
          <cell r="Q88">
            <v>20</v>
          </cell>
          <cell r="R88">
            <v>320</v>
          </cell>
          <cell r="S88">
            <v>640</v>
          </cell>
        </row>
        <row r="89">
          <cell r="I89" t="str">
            <v>132311-82500</v>
          </cell>
          <cell r="J89" t="str">
            <v>ACT-TAKEI</v>
          </cell>
          <cell r="K89">
            <v>16</v>
          </cell>
          <cell r="L89">
            <v>32</v>
          </cell>
          <cell r="M89">
            <v>16</v>
          </cell>
          <cell r="N89" t="str">
            <v>Pure</v>
          </cell>
          <cell r="O89" t="str">
            <v>Pure</v>
          </cell>
          <cell r="Q89">
            <v>20</v>
          </cell>
          <cell r="R89">
            <v>320</v>
          </cell>
          <cell r="S89">
            <v>640</v>
          </cell>
        </row>
        <row r="90">
          <cell r="I90" t="str">
            <v>132311-82510</v>
          </cell>
          <cell r="J90" t="str">
            <v>ACT-TAKEI</v>
          </cell>
          <cell r="K90">
            <v>16</v>
          </cell>
          <cell r="L90">
            <v>32</v>
          </cell>
          <cell r="M90">
            <v>16</v>
          </cell>
          <cell r="N90" t="str">
            <v>Pure</v>
          </cell>
          <cell r="O90" t="str">
            <v>Pure</v>
          </cell>
          <cell r="Q90">
            <v>20</v>
          </cell>
          <cell r="R90">
            <v>320</v>
          </cell>
          <cell r="S90">
            <v>640</v>
          </cell>
        </row>
        <row r="91">
          <cell r="I91" t="str">
            <v>132302-81300-</v>
          </cell>
          <cell r="J91" t="str">
            <v>ACT-TAKEI</v>
          </cell>
          <cell r="K91">
            <v>16</v>
          </cell>
          <cell r="L91">
            <v>32</v>
          </cell>
          <cell r="M91">
            <v>1</v>
          </cell>
          <cell r="N91" t="str">
            <v>Mix</v>
          </cell>
          <cell r="O91" t="str">
            <v>Mix</v>
          </cell>
          <cell r="Q91">
            <v>20</v>
          </cell>
          <cell r="R91">
            <v>320</v>
          </cell>
          <cell r="S91">
            <v>640</v>
          </cell>
        </row>
        <row r="92">
          <cell r="I92" t="str">
            <v>132311-82530</v>
          </cell>
          <cell r="J92" t="str">
            <v>ACT-TAKEI</v>
          </cell>
          <cell r="K92">
            <v>16</v>
          </cell>
          <cell r="L92">
            <v>32</v>
          </cell>
          <cell r="M92">
            <v>1</v>
          </cell>
          <cell r="N92" t="str">
            <v>Mix</v>
          </cell>
          <cell r="O92" t="str">
            <v>Mix</v>
          </cell>
          <cell r="Q92">
            <v>20</v>
          </cell>
          <cell r="R92">
            <v>320</v>
          </cell>
          <cell r="S92">
            <v>640</v>
          </cell>
        </row>
        <row r="93">
          <cell r="I93" t="str">
            <v>132311-82530-</v>
          </cell>
          <cell r="J93" t="str">
            <v>ACT-TAKEI</v>
          </cell>
          <cell r="K93">
            <v>16</v>
          </cell>
          <cell r="L93">
            <v>16</v>
          </cell>
          <cell r="M93">
            <v>1</v>
          </cell>
          <cell r="N93" t="str">
            <v>Mix</v>
          </cell>
          <cell r="O93" t="str">
            <v>Mix</v>
          </cell>
          <cell r="Q93">
            <v>20</v>
          </cell>
          <cell r="R93">
            <v>320</v>
          </cell>
          <cell r="S93">
            <v>320</v>
          </cell>
        </row>
        <row r="94">
          <cell r="I94" t="str">
            <v>141101-70640</v>
          </cell>
          <cell r="J94" t="str">
            <v>ADSMT</v>
          </cell>
          <cell r="K94">
            <v>1</v>
          </cell>
          <cell r="L94">
            <v>1</v>
          </cell>
          <cell r="M94">
            <v>1</v>
          </cell>
          <cell r="N94" t="str">
            <v>Pure</v>
          </cell>
          <cell r="O94" t="str">
            <v>Pure</v>
          </cell>
          <cell r="Q94">
            <v>48</v>
          </cell>
          <cell r="R94">
            <v>48</v>
          </cell>
          <cell r="S94">
            <v>48</v>
          </cell>
        </row>
        <row r="95">
          <cell r="I95" t="str">
            <v>141101-70640-99</v>
          </cell>
          <cell r="J95" t="str">
            <v>ADSMT</v>
          </cell>
          <cell r="K95">
            <v>48</v>
          </cell>
          <cell r="L95">
            <v>1</v>
          </cell>
          <cell r="M95">
            <v>1</v>
          </cell>
          <cell r="N95" t="str">
            <v>ServicePart</v>
          </cell>
          <cell r="O95" t="str">
            <v>ServicePart</v>
          </cell>
          <cell r="Q95">
            <v>1</v>
          </cell>
          <cell r="R95">
            <v>48</v>
          </cell>
          <cell r="S95">
            <v>1</v>
          </cell>
        </row>
        <row r="96">
          <cell r="I96" t="str">
            <v>141101-70650</v>
          </cell>
          <cell r="J96" t="str">
            <v>ADSMT</v>
          </cell>
          <cell r="K96">
            <v>1</v>
          </cell>
          <cell r="L96">
            <v>1</v>
          </cell>
          <cell r="M96">
            <v>1</v>
          </cell>
          <cell r="N96" t="str">
            <v>Pure</v>
          </cell>
          <cell r="O96" t="str">
            <v>Pure</v>
          </cell>
          <cell r="Q96">
            <v>48</v>
          </cell>
          <cell r="R96">
            <v>48</v>
          </cell>
          <cell r="S96">
            <v>48</v>
          </cell>
        </row>
        <row r="97">
          <cell r="I97" t="str">
            <v>141101-70650-99</v>
          </cell>
          <cell r="J97" t="str">
            <v>ADSMT</v>
          </cell>
          <cell r="K97">
            <v>48</v>
          </cell>
          <cell r="L97">
            <v>1</v>
          </cell>
          <cell r="M97">
            <v>1</v>
          </cell>
          <cell r="N97" t="str">
            <v>ServicePart</v>
          </cell>
          <cell r="O97" t="str">
            <v>ServicePart</v>
          </cell>
          <cell r="Q97">
            <v>1</v>
          </cell>
          <cell r="R97">
            <v>48</v>
          </cell>
          <cell r="S97">
            <v>1</v>
          </cell>
        </row>
        <row r="98">
          <cell r="I98" t="str">
            <v>141101-70660</v>
          </cell>
          <cell r="J98" t="str">
            <v>ADSMT</v>
          </cell>
          <cell r="K98">
            <v>1</v>
          </cell>
          <cell r="L98">
            <v>1</v>
          </cell>
          <cell r="M98">
            <v>1</v>
          </cell>
          <cell r="N98" t="str">
            <v>Pure</v>
          </cell>
          <cell r="O98" t="str">
            <v>Pure</v>
          </cell>
          <cell r="Q98">
            <v>48</v>
          </cell>
          <cell r="R98">
            <v>48</v>
          </cell>
          <cell r="S98">
            <v>48</v>
          </cell>
        </row>
        <row r="99">
          <cell r="I99" t="str">
            <v>141101-70660-99</v>
          </cell>
          <cell r="J99" t="str">
            <v>ADSMT</v>
          </cell>
          <cell r="K99">
            <v>48</v>
          </cell>
          <cell r="L99">
            <v>1</v>
          </cell>
          <cell r="M99">
            <v>1</v>
          </cell>
          <cell r="N99" t="str">
            <v>ServicePart</v>
          </cell>
          <cell r="O99" t="str">
            <v>ServicePart</v>
          </cell>
          <cell r="Q99">
            <v>1</v>
          </cell>
          <cell r="R99">
            <v>48</v>
          </cell>
          <cell r="S99">
            <v>1</v>
          </cell>
        </row>
        <row r="100">
          <cell r="I100" t="str">
            <v>141102-70640</v>
          </cell>
          <cell r="J100" t="str">
            <v>ADSMT</v>
          </cell>
          <cell r="K100">
            <v>1</v>
          </cell>
          <cell r="L100">
            <v>1</v>
          </cell>
          <cell r="M100">
            <v>1</v>
          </cell>
          <cell r="N100" t="str">
            <v>Pure</v>
          </cell>
          <cell r="O100" t="str">
            <v>Pure</v>
          </cell>
          <cell r="Q100">
            <v>48</v>
          </cell>
          <cell r="R100">
            <v>48</v>
          </cell>
          <cell r="S100">
            <v>48</v>
          </cell>
        </row>
        <row r="101">
          <cell r="I101" t="str">
            <v>141102-70640-99</v>
          </cell>
          <cell r="J101" t="str">
            <v>ADSMT</v>
          </cell>
          <cell r="K101">
            <v>48</v>
          </cell>
          <cell r="L101">
            <v>1</v>
          </cell>
          <cell r="M101">
            <v>1</v>
          </cell>
          <cell r="N101" t="str">
            <v>ServicePart</v>
          </cell>
          <cell r="O101" t="str">
            <v>ServicePart</v>
          </cell>
          <cell r="Q101">
            <v>1</v>
          </cell>
          <cell r="R101">
            <v>48</v>
          </cell>
          <cell r="S101">
            <v>1</v>
          </cell>
        </row>
        <row r="102">
          <cell r="I102" t="str">
            <v>141102-70650</v>
          </cell>
          <cell r="J102" t="str">
            <v>ADSMT</v>
          </cell>
          <cell r="K102">
            <v>1</v>
          </cell>
          <cell r="L102">
            <v>1</v>
          </cell>
          <cell r="M102">
            <v>1</v>
          </cell>
          <cell r="N102" t="str">
            <v>Pure</v>
          </cell>
          <cell r="O102" t="str">
            <v>Pure</v>
          </cell>
          <cell r="Q102">
            <v>48</v>
          </cell>
          <cell r="R102">
            <v>48</v>
          </cell>
          <cell r="S102">
            <v>48</v>
          </cell>
        </row>
        <row r="103">
          <cell r="I103" t="str">
            <v>141102-70650-99</v>
          </cell>
          <cell r="J103" t="str">
            <v>ADSMT</v>
          </cell>
          <cell r="K103">
            <v>48</v>
          </cell>
          <cell r="L103">
            <v>1</v>
          </cell>
          <cell r="M103">
            <v>1</v>
          </cell>
          <cell r="N103" t="str">
            <v>ServicePart</v>
          </cell>
          <cell r="O103" t="str">
            <v>ServicePart</v>
          </cell>
          <cell r="Q103">
            <v>1</v>
          </cell>
          <cell r="R103">
            <v>48</v>
          </cell>
          <cell r="S103">
            <v>1</v>
          </cell>
        </row>
        <row r="104">
          <cell r="I104" t="str">
            <v>141102-70660</v>
          </cell>
          <cell r="J104" t="str">
            <v>ADSMT</v>
          </cell>
          <cell r="K104">
            <v>1</v>
          </cell>
          <cell r="L104">
            <v>1</v>
          </cell>
          <cell r="M104">
            <v>1</v>
          </cell>
          <cell r="N104" t="str">
            <v>Pure</v>
          </cell>
          <cell r="O104" t="str">
            <v>Pure</v>
          </cell>
          <cell r="Q104">
            <v>48</v>
          </cell>
          <cell r="R104">
            <v>48</v>
          </cell>
          <cell r="S104">
            <v>48</v>
          </cell>
        </row>
        <row r="105">
          <cell r="I105" t="str">
            <v>141102-70660-99</v>
          </cell>
          <cell r="J105" t="str">
            <v>ADSMT</v>
          </cell>
          <cell r="K105">
            <v>48</v>
          </cell>
          <cell r="L105">
            <v>1</v>
          </cell>
          <cell r="M105">
            <v>1</v>
          </cell>
          <cell r="N105" t="str">
            <v>ServicePart</v>
          </cell>
          <cell r="O105" t="str">
            <v>ServicePart</v>
          </cell>
          <cell r="Q105">
            <v>1</v>
          </cell>
          <cell r="R105">
            <v>48</v>
          </cell>
          <cell r="S105">
            <v>1</v>
          </cell>
        </row>
        <row r="106">
          <cell r="I106" t="str">
            <v>145021-12350</v>
          </cell>
          <cell r="J106" t="str">
            <v>ADSMT</v>
          </cell>
          <cell r="K106">
            <v>48</v>
          </cell>
          <cell r="L106">
            <v>48</v>
          </cell>
          <cell r="M106">
            <v>1</v>
          </cell>
          <cell r="N106" t="str">
            <v>Mix</v>
          </cell>
          <cell r="O106" t="str">
            <v>Mix</v>
          </cell>
          <cell r="Q106">
            <v>32</v>
          </cell>
          <cell r="R106">
            <v>1536</v>
          </cell>
          <cell r="S106">
            <v>1536</v>
          </cell>
        </row>
        <row r="107">
          <cell r="I107" t="str">
            <v>145021-12540</v>
          </cell>
          <cell r="J107" t="str">
            <v>ADSMT</v>
          </cell>
          <cell r="K107">
            <v>48</v>
          </cell>
          <cell r="L107">
            <v>48</v>
          </cell>
          <cell r="M107">
            <v>48</v>
          </cell>
          <cell r="N107" t="str">
            <v>Pure</v>
          </cell>
          <cell r="O107" t="str">
            <v>Pure</v>
          </cell>
          <cell r="Q107">
            <v>32</v>
          </cell>
          <cell r="R107">
            <v>1536</v>
          </cell>
          <cell r="S107">
            <v>1536</v>
          </cell>
        </row>
        <row r="108">
          <cell r="I108" t="str">
            <v>145021-12640</v>
          </cell>
          <cell r="J108" t="str">
            <v>ADSMT</v>
          </cell>
          <cell r="K108">
            <v>48</v>
          </cell>
          <cell r="L108">
            <v>48</v>
          </cell>
          <cell r="M108">
            <v>1</v>
          </cell>
          <cell r="N108" t="str">
            <v>Mix</v>
          </cell>
          <cell r="O108" t="str">
            <v>Mix</v>
          </cell>
          <cell r="Q108">
            <v>32</v>
          </cell>
          <cell r="R108">
            <v>1536</v>
          </cell>
          <cell r="S108">
            <v>1536</v>
          </cell>
        </row>
        <row r="109">
          <cell r="I109" t="str">
            <v>145022-12540</v>
          </cell>
          <cell r="J109" t="str">
            <v>ADSMT</v>
          </cell>
          <cell r="K109">
            <v>48</v>
          </cell>
          <cell r="L109">
            <v>48</v>
          </cell>
          <cell r="M109">
            <v>48</v>
          </cell>
          <cell r="N109" t="str">
            <v>Pure</v>
          </cell>
          <cell r="O109" t="str">
            <v>Pure</v>
          </cell>
          <cell r="Q109">
            <v>32</v>
          </cell>
          <cell r="R109">
            <v>1536</v>
          </cell>
          <cell r="S109">
            <v>1536</v>
          </cell>
        </row>
        <row r="110">
          <cell r="I110" t="str">
            <v>145022-12640</v>
          </cell>
          <cell r="J110" t="str">
            <v>ADSMT</v>
          </cell>
          <cell r="K110">
            <v>48</v>
          </cell>
          <cell r="L110">
            <v>48</v>
          </cell>
          <cell r="M110">
            <v>1</v>
          </cell>
          <cell r="N110" t="str">
            <v>Mix</v>
          </cell>
          <cell r="O110" t="str">
            <v>Mix</v>
          </cell>
          <cell r="Q110">
            <v>32</v>
          </cell>
          <cell r="R110">
            <v>1536</v>
          </cell>
          <cell r="S110">
            <v>1536</v>
          </cell>
        </row>
        <row r="111">
          <cell r="I111" t="str">
            <v>145023-12350</v>
          </cell>
          <cell r="J111" t="str">
            <v>ADSMT</v>
          </cell>
          <cell r="K111">
            <v>48</v>
          </cell>
          <cell r="L111">
            <v>48</v>
          </cell>
          <cell r="M111">
            <v>1</v>
          </cell>
          <cell r="N111" t="str">
            <v>Mix</v>
          </cell>
          <cell r="O111" t="str">
            <v>Mix</v>
          </cell>
          <cell r="Q111">
            <v>32</v>
          </cell>
          <cell r="R111">
            <v>1536</v>
          </cell>
          <cell r="S111">
            <v>1536</v>
          </cell>
        </row>
        <row r="112">
          <cell r="I112" t="str">
            <v>145105-13530</v>
          </cell>
          <cell r="J112" t="str">
            <v>ADSMT</v>
          </cell>
          <cell r="K112">
            <v>48</v>
          </cell>
          <cell r="L112">
            <v>48</v>
          </cell>
          <cell r="M112">
            <v>1</v>
          </cell>
          <cell r="N112" t="str">
            <v>Mix</v>
          </cell>
          <cell r="O112" t="str">
            <v>Mix</v>
          </cell>
          <cell r="Q112">
            <v>32</v>
          </cell>
          <cell r="R112">
            <v>1536</v>
          </cell>
          <cell r="S112">
            <v>1536</v>
          </cell>
        </row>
        <row r="113">
          <cell r="I113" t="str">
            <v>44510-0K200</v>
          </cell>
          <cell r="J113" t="str">
            <v>ADSMT</v>
          </cell>
          <cell r="K113">
            <v>24</v>
          </cell>
          <cell r="L113">
            <v>48</v>
          </cell>
          <cell r="M113">
            <v>24</v>
          </cell>
          <cell r="N113" t="str">
            <v>Pure</v>
          </cell>
          <cell r="O113" t="str">
            <v>Pure</v>
          </cell>
          <cell r="Q113">
            <v>6</v>
          </cell>
          <cell r="R113">
            <v>144</v>
          </cell>
          <cell r="S113">
            <v>288</v>
          </cell>
        </row>
        <row r="114">
          <cell r="I114" t="str">
            <v>44510-0K210</v>
          </cell>
          <cell r="J114" t="str">
            <v>ADSMT</v>
          </cell>
          <cell r="K114">
            <v>24</v>
          </cell>
          <cell r="L114">
            <v>48</v>
          </cell>
          <cell r="M114">
            <v>24</v>
          </cell>
          <cell r="N114" t="str">
            <v>Pure</v>
          </cell>
          <cell r="O114" t="str">
            <v>Pure</v>
          </cell>
          <cell r="Q114">
            <v>6</v>
          </cell>
          <cell r="R114">
            <v>144</v>
          </cell>
          <cell r="S114">
            <v>288</v>
          </cell>
        </row>
        <row r="115">
          <cell r="I115" t="str">
            <v>113040-35290</v>
          </cell>
          <cell r="J115" t="str">
            <v>ADSMT</v>
          </cell>
          <cell r="K115">
            <v>24</v>
          </cell>
          <cell r="L115">
            <v>48</v>
          </cell>
          <cell r="M115">
            <v>24</v>
          </cell>
          <cell r="N115" t="str">
            <v>Pure</v>
          </cell>
          <cell r="O115" t="str">
            <v>Pure</v>
          </cell>
          <cell r="Q115">
            <v>6</v>
          </cell>
          <cell r="R115">
            <v>144</v>
          </cell>
          <cell r="S115">
            <v>288</v>
          </cell>
        </row>
        <row r="116">
          <cell r="I116" t="str">
            <v>113040-41231</v>
          </cell>
          <cell r="J116" t="str">
            <v>ADSMT</v>
          </cell>
          <cell r="K116">
            <v>16</v>
          </cell>
          <cell r="L116">
            <v>32</v>
          </cell>
          <cell r="M116">
            <v>16</v>
          </cell>
          <cell r="N116" t="str">
            <v>Pure</v>
          </cell>
          <cell r="O116" t="str">
            <v>Pure</v>
          </cell>
          <cell r="Q116">
            <v>6</v>
          </cell>
          <cell r="R116">
            <v>96</v>
          </cell>
          <cell r="S116">
            <v>192</v>
          </cell>
        </row>
        <row r="117">
          <cell r="I117" t="str">
            <v>47710-0K210</v>
          </cell>
          <cell r="J117" t="str">
            <v>ADSMT</v>
          </cell>
          <cell r="K117">
            <v>1</v>
          </cell>
          <cell r="L117">
            <v>1</v>
          </cell>
          <cell r="M117">
            <v>1</v>
          </cell>
          <cell r="N117" t="str">
            <v>Pure</v>
          </cell>
          <cell r="O117" t="str">
            <v>Pure</v>
          </cell>
          <cell r="Q117">
            <v>48</v>
          </cell>
          <cell r="R117">
            <v>48</v>
          </cell>
          <cell r="S117">
            <v>48</v>
          </cell>
        </row>
        <row r="118">
          <cell r="I118" t="str">
            <v>47720-0K200</v>
          </cell>
          <cell r="J118" t="str">
            <v>ADSMT</v>
          </cell>
          <cell r="K118">
            <v>1</v>
          </cell>
          <cell r="L118">
            <v>1</v>
          </cell>
          <cell r="M118">
            <v>1</v>
          </cell>
          <cell r="N118" t="str">
            <v>Pure</v>
          </cell>
          <cell r="O118" t="str">
            <v>Pure</v>
          </cell>
          <cell r="Q118">
            <v>48</v>
          </cell>
          <cell r="R118">
            <v>48</v>
          </cell>
          <cell r="S118">
            <v>48</v>
          </cell>
        </row>
        <row r="119">
          <cell r="I119" t="str">
            <v>145021-12540-99</v>
          </cell>
          <cell r="J119" t="str">
            <v>ADSMT</v>
          </cell>
          <cell r="K119">
            <v>48</v>
          </cell>
          <cell r="L119">
            <v>48</v>
          </cell>
          <cell r="M119">
            <v>1</v>
          </cell>
          <cell r="N119" t="str">
            <v>Mix</v>
          </cell>
          <cell r="O119" t="str">
            <v>Mix</v>
          </cell>
          <cell r="Q119">
            <v>32</v>
          </cell>
          <cell r="R119">
            <v>1536</v>
          </cell>
          <cell r="S119">
            <v>1536</v>
          </cell>
        </row>
        <row r="120">
          <cell r="I120" t="str">
            <v>145021-12640-99</v>
          </cell>
          <cell r="J120" t="str">
            <v>ADSMT</v>
          </cell>
          <cell r="K120">
            <v>48</v>
          </cell>
          <cell r="L120">
            <v>48</v>
          </cell>
          <cell r="M120">
            <v>1</v>
          </cell>
          <cell r="N120" t="str">
            <v>Mix</v>
          </cell>
          <cell r="O120" t="str">
            <v>Mix</v>
          </cell>
          <cell r="Q120">
            <v>32</v>
          </cell>
          <cell r="R120">
            <v>1536</v>
          </cell>
          <cell r="S120">
            <v>1536</v>
          </cell>
        </row>
        <row r="121">
          <cell r="I121" t="str">
            <v>145022-12540-99</v>
          </cell>
          <cell r="J121" t="str">
            <v>ADSMT</v>
          </cell>
          <cell r="K121">
            <v>48</v>
          </cell>
          <cell r="L121">
            <v>48</v>
          </cell>
          <cell r="M121">
            <v>1</v>
          </cell>
          <cell r="N121" t="str">
            <v>Mix</v>
          </cell>
          <cell r="O121" t="str">
            <v>Mix</v>
          </cell>
          <cell r="Q121">
            <v>32</v>
          </cell>
          <cell r="R121">
            <v>1536</v>
          </cell>
          <cell r="S121">
            <v>1536</v>
          </cell>
        </row>
        <row r="122">
          <cell r="I122" t="str">
            <v>145022-12640-99</v>
          </cell>
          <cell r="J122" t="str">
            <v>ADSMT</v>
          </cell>
          <cell r="K122">
            <v>48</v>
          </cell>
          <cell r="L122">
            <v>48</v>
          </cell>
          <cell r="M122">
            <v>1</v>
          </cell>
          <cell r="N122" t="str">
            <v>Mix</v>
          </cell>
          <cell r="O122" t="str">
            <v>Mix</v>
          </cell>
          <cell r="Q122">
            <v>32</v>
          </cell>
          <cell r="R122">
            <v>1536</v>
          </cell>
          <cell r="S122">
            <v>1536</v>
          </cell>
        </row>
        <row r="123">
          <cell r="I123" t="str">
            <v>04465-0K370</v>
          </cell>
          <cell r="J123" t="str">
            <v>ADSMT</v>
          </cell>
          <cell r="K123">
            <v>27</v>
          </cell>
          <cell r="L123">
            <v>40</v>
          </cell>
          <cell r="M123">
            <v>1</v>
          </cell>
          <cell r="N123" t="str">
            <v>ServicePart</v>
          </cell>
          <cell r="O123" t="str">
            <v>ServicePart</v>
          </cell>
          <cell r="Q123">
            <v>6</v>
          </cell>
          <cell r="R123">
            <v>162</v>
          </cell>
          <cell r="S123">
            <v>240</v>
          </cell>
        </row>
        <row r="124">
          <cell r="I124" t="str">
            <v>04465-0K450</v>
          </cell>
          <cell r="J124" t="str">
            <v>ADSMT</v>
          </cell>
          <cell r="K124">
            <v>27</v>
          </cell>
          <cell r="L124">
            <v>40</v>
          </cell>
          <cell r="M124">
            <v>1</v>
          </cell>
          <cell r="N124" t="str">
            <v>ServicePart</v>
          </cell>
          <cell r="O124" t="str">
            <v>ServicePart</v>
          </cell>
          <cell r="Q124">
            <v>6</v>
          </cell>
          <cell r="R124">
            <v>162</v>
          </cell>
          <cell r="S124">
            <v>240</v>
          </cell>
        </row>
        <row r="125">
          <cell r="I125" t="str">
            <v>04478-0K190</v>
          </cell>
          <cell r="J125" t="str">
            <v>ADSMT</v>
          </cell>
          <cell r="K125">
            <v>40</v>
          </cell>
          <cell r="L125">
            <v>200</v>
          </cell>
          <cell r="M125">
            <v>1</v>
          </cell>
          <cell r="N125" t="str">
            <v>ServicePart</v>
          </cell>
          <cell r="O125" t="str">
            <v>ServicePart</v>
          </cell>
          <cell r="Q125">
            <v>10</v>
          </cell>
          <cell r="R125">
            <v>400</v>
          </cell>
          <cell r="S125">
            <v>2000</v>
          </cell>
        </row>
        <row r="126">
          <cell r="I126" t="str">
            <v>04945-0K300</v>
          </cell>
          <cell r="J126" t="str">
            <v>ADSMT</v>
          </cell>
          <cell r="K126">
            <v>100</v>
          </cell>
          <cell r="L126">
            <v>100</v>
          </cell>
          <cell r="M126">
            <v>1</v>
          </cell>
          <cell r="N126" t="str">
            <v>ServicePart</v>
          </cell>
          <cell r="O126" t="str">
            <v>ServicePart</v>
          </cell>
          <cell r="Q126">
            <v>10</v>
          </cell>
          <cell r="R126">
            <v>1000</v>
          </cell>
          <cell r="S126">
            <v>1000</v>
          </cell>
        </row>
        <row r="127">
          <cell r="I127" t="str">
            <v>04947-0K110</v>
          </cell>
          <cell r="J127" t="str">
            <v>ADSMT</v>
          </cell>
          <cell r="K127">
            <v>100</v>
          </cell>
          <cell r="L127">
            <v>100</v>
          </cell>
          <cell r="M127">
            <v>1</v>
          </cell>
          <cell r="N127" t="str">
            <v>ServicePart</v>
          </cell>
          <cell r="O127" t="str">
            <v>ServicePart</v>
          </cell>
          <cell r="Q127">
            <v>10</v>
          </cell>
          <cell r="R127">
            <v>1000</v>
          </cell>
          <cell r="S127">
            <v>1000</v>
          </cell>
        </row>
        <row r="128">
          <cell r="I128" t="str">
            <v>47547-27030</v>
          </cell>
          <cell r="J128" t="str">
            <v>ADSMT</v>
          </cell>
          <cell r="K128">
            <v>100</v>
          </cell>
          <cell r="L128">
            <v>100</v>
          </cell>
          <cell r="M128">
            <v>1</v>
          </cell>
          <cell r="N128" t="str">
            <v>ServicePart</v>
          </cell>
          <cell r="O128" t="str">
            <v>ServicePart</v>
          </cell>
          <cell r="Q128">
            <v>10</v>
          </cell>
          <cell r="R128">
            <v>1000</v>
          </cell>
          <cell r="S128">
            <v>1000</v>
          </cell>
        </row>
        <row r="129">
          <cell r="I129" t="str">
            <v>47730-0K330</v>
          </cell>
          <cell r="J129" t="str">
            <v>ADSMT</v>
          </cell>
          <cell r="K129">
            <v>40</v>
          </cell>
          <cell r="L129">
            <v>1</v>
          </cell>
          <cell r="M129">
            <v>1</v>
          </cell>
          <cell r="N129" t="str">
            <v>ServicePart</v>
          </cell>
          <cell r="O129" t="str">
            <v>ServicePart</v>
          </cell>
          <cell r="Q129">
            <v>1</v>
          </cell>
          <cell r="R129">
            <v>40</v>
          </cell>
          <cell r="S129">
            <v>1</v>
          </cell>
        </row>
        <row r="130">
          <cell r="I130" t="str">
            <v>47731-0K300</v>
          </cell>
          <cell r="J130" t="str">
            <v>ADSMT</v>
          </cell>
          <cell r="K130">
            <v>100</v>
          </cell>
          <cell r="L130">
            <v>100</v>
          </cell>
          <cell r="M130">
            <v>1</v>
          </cell>
          <cell r="N130" t="str">
            <v>ServicePart</v>
          </cell>
          <cell r="O130" t="str">
            <v>ServicePart</v>
          </cell>
          <cell r="Q130">
            <v>1</v>
          </cell>
          <cell r="R130">
            <v>100</v>
          </cell>
          <cell r="S130">
            <v>100</v>
          </cell>
        </row>
        <row r="131">
          <cell r="I131" t="str">
            <v>47743-0K300</v>
          </cell>
          <cell r="J131" t="str">
            <v>ADSMT</v>
          </cell>
          <cell r="K131">
            <v>100</v>
          </cell>
          <cell r="L131">
            <v>100</v>
          </cell>
          <cell r="M131">
            <v>1</v>
          </cell>
          <cell r="N131" t="str">
            <v>ServicePart</v>
          </cell>
          <cell r="O131" t="str">
            <v>ServicePart</v>
          </cell>
          <cell r="Q131">
            <v>10</v>
          </cell>
          <cell r="R131">
            <v>1000</v>
          </cell>
          <cell r="S131">
            <v>1000</v>
          </cell>
        </row>
        <row r="132">
          <cell r="I132" t="str">
            <v>47750-0K330</v>
          </cell>
          <cell r="J132" t="str">
            <v>ADSMT</v>
          </cell>
          <cell r="K132">
            <v>40</v>
          </cell>
          <cell r="L132">
            <v>50</v>
          </cell>
          <cell r="M132">
            <v>1</v>
          </cell>
          <cell r="N132" t="str">
            <v>ServicePart</v>
          </cell>
          <cell r="O132" t="str">
            <v>ServicePart</v>
          </cell>
          <cell r="Q132">
            <v>1</v>
          </cell>
          <cell r="R132">
            <v>40</v>
          </cell>
          <cell r="S132">
            <v>50</v>
          </cell>
        </row>
        <row r="133">
          <cell r="I133" t="str">
            <v>90016-AE602</v>
          </cell>
          <cell r="J133" t="str">
            <v>ADSMT</v>
          </cell>
          <cell r="K133">
            <v>100</v>
          </cell>
          <cell r="L133">
            <v>100</v>
          </cell>
          <cell r="M133">
            <v>1</v>
          </cell>
          <cell r="N133" t="str">
            <v>ServicePart</v>
          </cell>
          <cell r="O133" t="str">
            <v>ServicePart</v>
          </cell>
          <cell r="Q133">
            <v>10</v>
          </cell>
          <cell r="R133">
            <v>1000</v>
          </cell>
          <cell r="S133">
            <v>1000</v>
          </cell>
        </row>
        <row r="134">
          <cell r="I134" t="str">
            <v>113040-41210</v>
          </cell>
          <cell r="J134" t="str">
            <v>ADSMT</v>
          </cell>
          <cell r="K134">
            <v>16</v>
          </cell>
          <cell r="L134">
            <v>32</v>
          </cell>
          <cell r="M134">
            <v>16</v>
          </cell>
          <cell r="N134" t="str">
            <v>Pure</v>
          </cell>
          <cell r="O134" t="str">
            <v>Pure</v>
          </cell>
          <cell r="Q134">
            <v>6</v>
          </cell>
          <cell r="R134">
            <v>96</v>
          </cell>
          <cell r="S134">
            <v>192</v>
          </cell>
        </row>
        <row r="135">
          <cell r="I135" t="str">
            <v>113040-41220</v>
          </cell>
          <cell r="J135" t="str">
            <v>ADSMT</v>
          </cell>
          <cell r="K135">
            <v>16</v>
          </cell>
          <cell r="L135">
            <v>32</v>
          </cell>
          <cell r="M135">
            <v>16</v>
          </cell>
          <cell r="N135" t="str">
            <v>Pure</v>
          </cell>
          <cell r="O135" t="str">
            <v>Pure</v>
          </cell>
          <cell r="Q135">
            <v>6</v>
          </cell>
          <cell r="R135">
            <v>96</v>
          </cell>
          <cell r="S135">
            <v>192</v>
          </cell>
        </row>
        <row r="136">
          <cell r="I136" t="str">
            <v>113040-41230</v>
          </cell>
          <cell r="J136" t="str">
            <v>ADSMT</v>
          </cell>
          <cell r="K136">
            <v>16</v>
          </cell>
          <cell r="L136">
            <v>32</v>
          </cell>
          <cell r="M136">
            <v>16</v>
          </cell>
          <cell r="N136" t="str">
            <v>Pure</v>
          </cell>
          <cell r="O136" t="str">
            <v>Pure</v>
          </cell>
          <cell r="Q136">
            <v>6</v>
          </cell>
          <cell r="R136">
            <v>96</v>
          </cell>
          <cell r="S136">
            <v>192</v>
          </cell>
        </row>
        <row r="137">
          <cell r="I137" t="str">
            <v>113040-41210</v>
          </cell>
          <cell r="J137" t="str">
            <v>ADSMT</v>
          </cell>
          <cell r="K137">
            <v>16</v>
          </cell>
          <cell r="L137">
            <v>32</v>
          </cell>
          <cell r="M137">
            <v>16</v>
          </cell>
          <cell r="N137" t="str">
            <v>Pure</v>
          </cell>
          <cell r="O137" t="str">
            <v>Pure</v>
          </cell>
          <cell r="Q137">
            <v>6</v>
          </cell>
          <cell r="R137">
            <v>96</v>
          </cell>
          <cell r="S137">
            <v>192</v>
          </cell>
        </row>
        <row r="138">
          <cell r="I138" t="str">
            <v>113040-41170</v>
          </cell>
          <cell r="J138" t="str">
            <v>ADSMT</v>
          </cell>
          <cell r="K138">
            <v>16</v>
          </cell>
          <cell r="L138">
            <v>32</v>
          </cell>
          <cell r="M138">
            <v>16</v>
          </cell>
          <cell r="N138" t="str">
            <v>Pure</v>
          </cell>
          <cell r="O138" t="str">
            <v>Pure</v>
          </cell>
          <cell r="Q138">
            <v>6</v>
          </cell>
          <cell r="R138">
            <v>96</v>
          </cell>
          <cell r="S138">
            <v>192</v>
          </cell>
        </row>
        <row r="139">
          <cell r="I139" t="str">
            <v>113040-41171</v>
          </cell>
          <cell r="J139" t="str">
            <v>ADSMT</v>
          </cell>
          <cell r="K139">
            <v>16</v>
          </cell>
          <cell r="L139">
            <v>32</v>
          </cell>
          <cell r="M139">
            <v>16</v>
          </cell>
          <cell r="N139" t="str">
            <v>Pure</v>
          </cell>
          <cell r="O139" t="str">
            <v>Pure</v>
          </cell>
          <cell r="Q139">
            <v>6</v>
          </cell>
          <cell r="R139">
            <v>96</v>
          </cell>
          <cell r="S139">
            <v>192</v>
          </cell>
        </row>
        <row r="140">
          <cell r="I140" t="str">
            <v>113040-41400</v>
          </cell>
          <cell r="J140" t="str">
            <v>ADSMT</v>
          </cell>
          <cell r="K140">
            <v>16</v>
          </cell>
          <cell r="L140">
            <v>32</v>
          </cell>
          <cell r="M140">
            <v>16</v>
          </cell>
          <cell r="N140" t="str">
            <v>Pure</v>
          </cell>
          <cell r="O140" t="str">
            <v>Pure</v>
          </cell>
          <cell r="Q140">
            <v>6</v>
          </cell>
          <cell r="R140">
            <v>96</v>
          </cell>
          <cell r="S140">
            <v>192</v>
          </cell>
        </row>
        <row r="141">
          <cell r="I141" t="str">
            <v>113040-41401</v>
          </cell>
          <cell r="J141" t="str">
            <v>ADSMT</v>
          </cell>
          <cell r="K141">
            <v>16</v>
          </cell>
          <cell r="L141">
            <v>32</v>
          </cell>
          <cell r="M141">
            <v>16</v>
          </cell>
          <cell r="N141" t="str">
            <v>Pure</v>
          </cell>
          <cell r="O141" t="str">
            <v>Pure</v>
          </cell>
          <cell r="Q141">
            <v>6</v>
          </cell>
          <cell r="R141">
            <v>96</v>
          </cell>
          <cell r="S141">
            <v>192</v>
          </cell>
        </row>
        <row r="142">
          <cell r="I142" t="str">
            <v>113040-41410</v>
          </cell>
          <cell r="J142" t="str">
            <v>ADSMT</v>
          </cell>
          <cell r="K142">
            <v>16</v>
          </cell>
          <cell r="L142">
            <v>32</v>
          </cell>
          <cell r="M142">
            <v>16</v>
          </cell>
          <cell r="N142" t="str">
            <v>Pure</v>
          </cell>
          <cell r="O142" t="str">
            <v>Pure</v>
          </cell>
          <cell r="Q142">
            <v>6</v>
          </cell>
          <cell r="R142">
            <v>96</v>
          </cell>
          <cell r="S142">
            <v>192</v>
          </cell>
        </row>
        <row r="143">
          <cell r="I143" t="str">
            <v>113040-41411</v>
          </cell>
          <cell r="J143" t="str">
            <v>ADSMT</v>
          </cell>
          <cell r="K143">
            <v>16</v>
          </cell>
          <cell r="L143">
            <v>32</v>
          </cell>
          <cell r="M143">
            <v>16</v>
          </cell>
          <cell r="N143" t="str">
            <v>Pure</v>
          </cell>
          <cell r="O143" t="str">
            <v>Pure</v>
          </cell>
          <cell r="Q143">
            <v>6</v>
          </cell>
          <cell r="R143">
            <v>96</v>
          </cell>
          <cell r="S143">
            <v>192</v>
          </cell>
        </row>
        <row r="144">
          <cell r="I144" t="str">
            <v>56120-62R00</v>
          </cell>
          <cell r="J144" t="str">
            <v>ADSMT</v>
          </cell>
          <cell r="K144">
            <v>16</v>
          </cell>
          <cell r="L144">
            <v>32</v>
          </cell>
          <cell r="M144">
            <v>16</v>
          </cell>
          <cell r="N144" t="str">
            <v>Pure</v>
          </cell>
          <cell r="O144" t="str">
            <v>Pure</v>
          </cell>
          <cell r="Q144">
            <v>6</v>
          </cell>
          <cell r="R144">
            <v>96</v>
          </cell>
          <cell r="S144">
            <v>192</v>
          </cell>
        </row>
        <row r="145">
          <cell r="I145" t="str">
            <v>56120-64P20</v>
          </cell>
          <cell r="J145" t="str">
            <v>ADSMT</v>
          </cell>
          <cell r="K145">
            <v>16</v>
          </cell>
          <cell r="L145">
            <v>32</v>
          </cell>
          <cell r="M145">
            <v>16</v>
          </cell>
          <cell r="N145" t="str">
            <v>Pure</v>
          </cell>
          <cell r="O145" t="str">
            <v>Pure</v>
          </cell>
          <cell r="Q145">
            <v>6</v>
          </cell>
          <cell r="R145">
            <v>96</v>
          </cell>
          <cell r="S145">
            <v>192</v>
          </cell>
        </row>
        <row r="146">
          <cell r="I146" t="str">
            <v>56120-64P30</v>
          </cell>
          <cell r="J146" t="str">
            <v>ADSMT</v>
          </cell>
          <cell r="K146">
            <v>16</v>
          </cell>
          <cell r="L146">
            <v>32</v>
          </cell>
          <cell r="M146">
            <v>16</v>
          </cell>
          <cell r="N146" t="str">
            <v>Pure</v>
          </cell>
          <cell r="O146" t="str">
            <v>Pure</v>
          </cell>
          <cell r="Q146">
            <v>6</v>
          </cell>
          <cell r="R146">
            <v>96</v>
          </cell>
          <cell r="S146">
            <v>192</v>
          </cell>
        </row>
        <row r="147">
          <cell r="I147" t="str">
            <v>56120-82MC0</v>
          </cell>
          <cell r="J147" t="str">
            <v>ADSMT</v>
          </cell>
          <cell r="K147">
            <v>16</v>
          </cell>
          <cell r="L147">
            <v>32</v>
          </cell>
          <cell r="M147">
            <v>16</v>
          </cell>
          <cell r="N147" t="str">
            <v>Pure</v>
          </cell>
          <cell r="O147" t="str">
            <v>Pure</v>
          </cell>
          <cell r="Q147">
            <v>6</v>
          </cell>
          <cell r="R147">
            <v>96</v>
          </cell>
          <cell r="S147">
            <v>192</v>
          </cell>
        </row>
        <row r="148">
          <cell r="I148" t="str">
            <v>56120-82ME0</v>
          </cell>
          <cell r="J148" t="str">
            <v>ADSMT</v>
          </cell>
          <cell r="K148">
            <v>16</v>
          </cell>
          <cell r="L148">
            <v>32</v>
          </cell>
          <cell r="M148">
            <v>16</v>
          </cell>
          <cell r="N148" t="str">
            <v>Pure</v>
          </cell>
          <cell r="O148" t="str">
            <v>Pure</v>
          </cell>
          <cell r="Q148">
            <v>6</v>
          </cell>
          <cell r="R148">
            <v>96</v>
          </cell>
          <cell r="S148">
            <v>192</v>
          </cell>
        </row>
        <row r="149">
          <cell r="I149" t="str">
            <v>881101-38590</v>
          </cell>
          <cell r="J149" t="str">
            <v>ADSMT</v>
          </cell>
          <cell r="K149">
            <v>18</v>
          </cell>
          <cell r="L149">
            <v>18</v>
          </cell>
          <cell r="M149">
            <v>18</v>
          </cell>
          <cell r="N149" t="str">
            <v>Pure</v>
          </cell>
          <cell r="O149" t="str">
            <v>Pure</v>
          </cell>
          <cell r="Q149">
            <v>96</v>
          </cell>
          <cell r="R149">
            <v>1728</v>
          </cell>
          <cell r="S149">
            <v>1728</v>
          </cell>
        </row>
        <row r="150">
          <cell r="I150" t="str">
            <v>881101-38600</v>
          </cell>
          <cell r="J150" t="str">
            <v>ADSMT</v>
          </cell>
          <cell r="K150">
            <v>18</v>
          </cell>
          <cell r="L150">
            <v>18</v>
          </cell>
          <cell r="M150">
            <v>18</v>
          </cell>
          <cell r="N150" t="str">
            <v>Pure</v>
          </cell>
          <cell r="O150" t="str">
            <v>Pure</v>
          </cell>
          <cell r="Q150">
            <v>96</v>
          </cell>
          <cell r="R150">
            <v>1728</v>
          </cell>
          <cell r="S150">
            <v>1728</v>
          </cell>
        </row>
        <row r="151">
          <cell r="I151" t="str">
            <v>881101-39250</v>
          </cell>
          <cell r="J151" t="str">
            <v>ADSMT</v>
          </cell>
          <cell r="K151">
            <v>18</v>
          </cell>
          <cell r="L151">
            <v>18</v>
          </cell>
          <cell r="M151">
            <v>18</v>
          </cell>
          <cell r="N151" t="str">
            <v>Pure</v>
          </cell>
          <cell r="O151" t="str">
            <v>Pure</v>
          </cell>
          <cell r="Q151">
            <v>96</v>
          </cell>
          <cell r="R151">
            <v>1728</v>
          </cell>
          <cell r="S151">
            <v>1728</v>
          </cell>
        </row>
        <row r="152">
          <cell r="I152" t="str">
            <v>2DP-H5930-00</v>
          </cell>
          <cell r="J152" t="str">
            <v>ADSMT</v>
          </cell>
          <cell r="K152">
            <v>24</v>
          </cell>
          <cell r="L152">
            <v>96</v>
          </cell>
          <cell r="M152">
            <v>24</v>
          </cell>
          <cell r="N152" t="str">
            <v>Pure</v>
          </cell>
          <cell r="O152" t="str">
            <v>Pure</v>
          </cell>
          <cell r="Q152">
            <v>10</v>
          </cell>
          <cell r="R152">
            <v>240</v>
          </cell>
          <cell r="S152">
            <v>960</v>
          </cell>
        </row>
        <row r="153">
          <cell r="I153" t="str">
            <v>2DP-H5930-01</v>
          </cell>
          <cell r="J153" t="str">
            <v>ADSMT</v>
          </cell>
          <cell r="K153">
            <v>24</v>
          </cell>
          <cell r="L153">
            <v>96</v>
          </cell>
          <cell r="M153">
            <v>24</v>
          </cell>
          <cell r="N153" t="str">
            <v>Pure</v>
          </cell>
          <cell r="O153" t="str">
            <v>Pure</v>
          </cell>
          <cell r="Q153">
            <v>10</v>
          </cell>
          <cell r="R153">
            <v>240</v>
          </cell>
          <cell r="S153">
            <v>960</v>
          </cell>
        </row>
        <row r="154">
          <cell r="I154" t="str">
            <v>2WD-H5930-00</v>
          </cell>
          <cell r="J154" t="str">
            <v>ADSMT</v>
          </cell>
          <cell r="K154">
            <v>24</v>
          </cell>
          <cell r="L154">
            <v>96</v>
          </cell>
          <cell r="M154">
            <v>24</v>
          </cell>
          <cell r="N154" t="str">
            <v>Pure</v>
          </cell>
          <cell r="O154" t="str">
            <v>Pure</v>
          </cell>
          <cell r="Q154">
            <v>10</v>
          </cell>
          <cell r="R154">
            <v>240</v>
          </cell>
          <cell r="S154">
            <v>960</v>
          </cell>
        </row>
        <row r="155">
          <cell r="I155" t="str">
            <v>2WD-H5930-01</v>
          </cell>
          <cell r="J155" t="str">
            <v>ADSMT</v>
          </cell>
          <cell r="K155">
            <v>24</v>
          </cell>
          <cell r="L155">
            <v>96</v>
          </cell>
          <cell r="M155">
            <v>24</v>
          </cell>
          <cell r="N155" t="str">
            <v>Pure</v>
          </cell>
          <cell r="O155" t="str">
            <v>Pure</v>
          </cell>
          <cell r="Q155">
            <v>10</v>
          </cell>
          <cell r="R155">
            <v>240</v>
          </cell>
          <cell r="S155">
            <v>960</v>
          </cell>
        </row>
        <row r="156">
          <cell r="I156" t="str">
            <v>B97-H5930-00</v>
          </cell>
          <cell r="J156" t="str">
            <v>ADSMT</v>
          </cell>
          <cell r="K156">
            <v>24</v>
          </cell>
          <cell r="L156">
            <v>24</v>
          </cell>
          <cell r="M156">
            <v>24</v>
          </cell>
          <cell r="N156" t="str">
            <v>Pure</v>
          </cell>
          <cell r="O156" t="str">
            <v>Pure</v>
          </cell>
          <cell r="Q156">
            <v>10</v>
          </cell>
          <cell r="R156">
            <v>240</v>
          </cell>
          <cell r="S156">
            <v>240</v>
          </cell>
        </row>
        <row r="157">
          <cell r="I157" t="str">
            <v>B74-H5930-00</v>
          </cell>
          <cell r="J157" t="str">
            <v>ADSMT</v>
          </cell>
          <cell r="K157">
            <v>24</v>
          </cell>
          <cell r="L157">
            <v>96</v>
          </cell>
          <cell r="M157">
            <v>24</v>
          </cell>
          <cell r="N157" t="str">
            <v>Pure</v>
          </cell>
          <cell r="O157" t="str">
            <v>Pure</v>
          </cell>
          <cell r="Q157">
            <v>10</v>
          </cell>
          <cell r="R157">
            <v>240</v>
          </cell>
          <cell r="S157">
            <v>960</v>
          </cell>
        </row>
        <row r="158">
          <cell r="I158" t="str">
            <v>B74-H5930-01</v>
          </cell>
          <cell r="J158" t="str">
            <v>ADSMT</v>
          </cell>
          <cell r="K158">
            <v>24</v>
          </cell>
          <cell r="L158">
            <v>96</v>
          </cell>
          <cell r="M158">
            <v>24</v>
          </cell>
          <cell r="N158" t="str">
            <v>Pure</v>
          </cell>
          <cell r="O158" t="str">
            <v>Pure</v>
          </cell>
          <cell r="Q158">
            <v>10</v>
          </cell>
          <cell r="R158">
            <v>240</v>
          </cell>
          <cell r="S158">
            <v>960</v>
          </cell>
        </row>
        <row r="159">
          <cell r="I159" t="str">
            <v>B6H-H5930-00</v>
          </cell>
          <cell r="J159" t="str">
            <v>ADSMT</v>
          </cell>
          <cell r="K159">
            <v>24</v>
          </cell>
          <cell r="L159">
            <v>96</v>
          </cell>
          <cell r="M159">
            <v>24</v>
          </cell>
          <cell r="N159" t="str">
            <v>Pure</v>
          </cell>
          <cell r="O159" t="str">
            <v>Pure</v>
          </cell>
          <cell r="Q159">
            <v>10</v>
          </cell>
          <cell r="R159">
            <v>240</v>
          </cell>
          <cell r="S159">
            <v>960</v>
          </cell>
        </row>
        <row r="160">
          <cell r="I160" t="str">
            <v>B9E-H5930-00</v>
          </cell>
          <cell r="J160" t="str">
            <v>ADSMT</v>
          </cell>
          <cell r="K160">
            <v>24</v>
          </cell>
          <cell r="L160">
            <v>24</v>
          </cell>
          <cell r="M160">
            <v>24</v>
          </cell>
          <cell r="N160" t="str">
            <v>Pure</v>
          </cell>
          <cell r="O160" t="str">
            <v>Pure</v>
          </cell>
          <cell r="Q160">
            <v>10</v>
          </cell>
          <cell r="R160">
            <v>240</v>
          </cell>
          <cell r="S160">
            <v>240</v>
          </cell>
        </row>
        <row r="161">
          <cell r="I161" t="str">
            <v>B9E-H5930-09</v>
          </cell>
          <cell r="J161" t="str">
            <v>ADSMT</v>
          </cell>
          <cell r="K161">
            <v>124</v>
          </cell>
          <cell r="L161">
            <v>96</v>
          </cell>
          <cell r="M161">
            <v>1</v>
          </cell>
          <cell r="N161" t="str">
            <v>ServicePart</v>
          </cell>
          <cell r="O161" t="str">
            <v>ServicePart</v>
          </cell>
          <cell r="Q161">
            <v>1</v>
          </cell>
          <cell r="R161">
            <v>124</v>
          </cell>
          <cell r="S161">
            <v>96</v>
          </cell>
        </row>
        <row r="162">
          <cell r="I162" t="str">
            <v>B97-H5930-09</v>
          </cell>
          <cell r="J162" t="str">
            <v>ADSMT</v>
          </cell>
          <cell r="K162">
            <v>124</v>
          </cell>
          <cell r="L162">
            <v>96</v>
          </cell>
          <cell r="M162">
            <v>1</v>
          </cell>
          <cell r="N162" t="str">
            <v>ServicePart</v>
          </cell>
          <cell r="O162" t="str">
            <v>ServicePart</v>
          </cell>
          <cell r="Q162">
            <v>1</v>
          </cell>
          <cell r="R162">
            <v>124</v>
          </cell>
          <cell r="S162">
            <v>96</v>
          </cell>
        </row>
        <row r="163">
          <cell r="I163" t="str">
            <v>B0T-H5930-00</v>
          </cell>
          <cell r="J163" t="str">
            <v>ADSMT</v>
          </cell>
          <cell r="K163">
            <v>24</v>
          </cell>
          <cell r="L163">
            <v>24</v>
          </cell>
          <cell r="M163">
            <v>24</v>
          </cell>
          <cell r="N163" t="str">
            <v>Pure</v>
          </cell>
          <cell r="O163" t="str">
            <v>Pure</v>
          </cell>
          <cell r="Q163">
            <v>10</v>
          </cell>
          <cell r="R163">
            <v>240</v>
          </cell>
          <cell r="S163">
            <v>240</v>
          </cell>
        </row>
        <row r="164">
          <cell r="I164" t="str">
            <v>47710-0K211</v>
          </cell>
          <cell r="J164" t="str">
            <v>ADSMT</v>
          </cell>
          <cell r="K164">
            <v>1</v>
          </cell>
          <cell r="L164">
            <v>1</v>
          </cell>
          <cell r="M164">
            <v>1</v>
          </cell>
          <cell r="N164" t="str">
            <v>Pure</v>
          </cell>
          <cell r="O164" t="str">
            <v>Pure</v>
          </cell>
          <cell r="Q164">
            <v>48</v>
          </cell>
          <cell r="R164">
            <v>48</v>
          </cell>
          <cell r="S164">
            <v>48</v>
          </cell>
        </row>
        <row r="165">
          <cell r="I165" t="str">
            <v>47720-0K201</v>
          </cell>
          <cell r="J165" t="str">
            <v>ADSMT</v>
          </cell>
          <cell r="K165">
            <v>1</v>
          </cell>
          <cell r="L165">
            <v>1</v>
          </cell>
          <cell r="M165">
            <v>1</v>
          </cell>
          <cell r="N165" t="str">
            <v>Pure</v>
          </cell>
          <cell r="O165" t="str">
            <v>Pure</v>
          </cell>
          <cell r="Q165">
            <v>48</v>
          </cell>
          <cell r="R165">
            <v>48</v>
          </cell>
          <cell r="S165">
            <v>48</v>
          </cell>
        </row>
        <row r="166">
          <cell r="I166" t="str">
            <v>44510-0K200-</v>
          </cell>
          <cell r="J166" t="str">
            <v>ADSMT</v>
          </cell>
          <cell r="K166">
            <v>24</v>
          </cell>
          <cell r="L166">
            <v>1</v>
          </cell>
          <cell r="M166">
            <v>1</v>
          </cell>
          <cell r="N166" t="str">
            <v>Mix</v>
          </cell>
          <cell r="O166" t="str">
            <v>Mix</v>
          </cell>
          <cell r="Q166">
            <v>5</v>
          </cell>
          <cell r="R166">
            <v>120</v>
          </cell>
          <cell r="S166">
            <v>5</v>
          </cell>
        </row>
        <row r="167">
          <cell r="I167" t="str">
            <v>145021-13390</v>
          </cell>
          <cell r="J167" t="str">
            <v>ADSMT</v>
          </cell>
          <cell r="K167">
            <v>48</v>
          </cell>
          <cell r="L167">
            <v>48</v>
          </cell>
          <cell r="M167">
            <v>1</v>
          </cell>
          <cell r="N167" t="str">
            <v>Mix</v>
          </cell>
          <cell r="O167" t="str">
            <v>Mix</v>
          </cell>
          <cell r="Q167">
            <v>32</v>
          </cell>
          <cell r="R167">
            <v>1536</v>
          </cell>
          <cell r="S167">
            <v>1536</v>
          </cell>
        </row>
        <row r="168">
          <cell r="I168" t="str">
            <v>145022-13390</v>
          </cell>
          <cell r="J168" t="str">
            <v>ADSMT</v>
          </cell>
          <cell r="K168">
            <v>48</v>
          </cell>
          <cell r="L168">
            <v>48</v>
          </cell>
          <cell r="M168">
            <v>1</v>
          </cell>
          <cell r="N168" t="str">
            <v>Mix</v>
          </cell>
          <cell r="O168" t="str">
            <v>Mix</v>
          </cell>
          <cell r="Q168">
            <v>32</v>
          </cell>
          <cell r="R168">
            <v>1536</v>
          </cell>
          <cell r="S168">
            <v>1536</v>
          </cell>
        </row>
        <row r="169">
          <cell r="I169" t="str">
            <v>113040-35290-</v>
          </cell>
          <cell r="J169" t="str">
            <v>ADSMT</v>
          </cell>
          <cell r="K169">
            <v>24</v>
          </cell>
          <cell r="L169">
            <v>1</v>
          </cell>
          <cell r="M169">
            <v>1</v>
          </cell>
          <cell r="N169" t="str">
            <v>Mix</v>
          </cell>
          <cell r="O169" t="str">
            <v>Mix</v>
          </cell>
          <cell r="Q169">
            <v>6</v>
          </cell>
          <cell r="R169">
            <v>144</v>
          </cell>
          <cell r="S169">
            <v>6</v>
          </cell>
        </row>
        <row r="170">
          <cell r="I170" t="str">
            <v>145021-13240</v>
          </cell>
          <cell r="J170" t="str">
            <v>ADSMT</v>
          </cell>
          <cell r="K170">
            <v>48</v>
          </cell>
          <cell r="L170">
            <v>48</v>
          </cell>
          <cell r="M170">
            <v>1</v>
          </cell>
          <cell r="N170" t="str">
            <v>Mix</v>
          </cell>
          <cell r="O170" t="str">
            <v>Mix</v>
          </cell>
          <cell r="Q170">
            <v>32</v>
          </cell>
          <cell r="R170">
            <v>1536</v>
          </cell>
          <cell r="S170">
            <v>1536</v>
          </cell>
        </row>
        <row r="171">
          <cell r="I171" t="str">
            <v>145022-13240</v>
          </cell>
          <cell r="J171" t="str">
            <v>ADSMT</v>
          </cell>
          <cell r="K171">
            <v>48</v>
          </cell>
          <cell r="L171">
            <v>48</v>
          </cell>
          <cell r="M171">
            <v>1</v>
          </cell>
          <cell r="N171" t="str">
            <v>Mix</v>
          </cell>
          <cell r="O171" t="str">
            <v>Mix</v>
          </cell>
          <cell r="Q171">
            <v>32</v>
          </cell>
          <cell r="R171">
            <v>1536</v>
          </cell>
          <cell r="S171">
            <v>1536</v>
          </cell>
        </row>
        <row r="172">
          <cell r="I172" t="str">
            <v>B9X-H5930-00</v>
          </cell>
          <cell r="J172" t="str">
            <v>ADSMT</v>
          </cell>
          <cell r="K172">
            <v>24</v>
          </cell>
          <cell r="L172">
            <v>24</v>
          </cell>
          <cell r="M172">
            <v>24</v>
          </cell>
          <cell r="N172" t="str">
            <v>Pure</v>
          </cell>
          <cell r="O172" t="str">
            <v>Pure</v>
          </cell>
          <cell r="Q172">
            <v>10</v>
          </cell>
          <cell r="R172">
            <v>240</v>
          </cell>
          <cell r="S172">
            <v>240</v>
          </cell>
        </row>
        <row r="173">
          <cell r="I173" t="str">
            <v>B5D-H5930-01</v>
          </cell>
          <cell r="J173" t="str">
            <v>ADSMT</v>
          </cell>
          <cell r="K173">
            <v>24</v>
          </cell>
          <cell r="L173">
            <v>24</v>
          </cell>
          <cell r="M173">
            <v>24</v>
          </cell>
          <cell r="N173" t="str">
            <v>Pure</v>
          </cell>
          <cell r="O173" t="str">
            <v>Pure</v>
          </cell>
          <cell r="Q173">
            <v>10</v>
          </cell>
          <cell r="R173">
            <v>240</v>
          </cell>
          <cell r="S173">
            <v>240</v>
          </cell>
        </row>
        <row r="174">
          <cell r="I174" t="str">
            <v>B0T-H5930-09</v>
          </cell>
          <cell r="J174" t="str">
            <v>ADSMT</v>
          </cell>
          <cell r="K174">
            <v>124</v>
          </cell>
          <cell r="L174">
            <v>96</v>
          </cell>
          <cell r="M174">
            <v>1</v>
          </cell>
          <cell r="N174" t="str">
            <v>ServicePart</v>
          </cell>
          <cell r="O174" t="str">
            <v>ServicePart</v>
          </cell>
          <cell r="Q174">
            <v>1</v>
          </cell>
          <cell r="R174">
            <v>124</v>
          </cell>
          <cell r="S174">
            <v>96</v>
          </cell>
        </row>
        <row r="175">
          <cell r="I175" t="str">
            <v>B9X-H5930-09</v>
          </cell>
          <cell r="J175" t="str">
            <v>ADSMT</v>
          </cell>
          <cell r="K175">
            <v>124</v>
          </cell>
          <cell r="L175">
            <v>24</v>
          </cell>
          <cell r="M175">
            <v>1</v>
          </cell>
          <cell r="N175" t="str">
            <v>ServicePart</v>
          </cell>
          <cell r="O175" t="str">
            <v>ServicePart</v>
          </cell>
          <cell r="Q175">
            <v>1</v>
          </cell>
          <cell r="R175">
            <v>124</v>
          </cell>
          <cell r="S175">
            <v>24</v>
          </cell>
        </row>
        <row r="176">
          <cell r="I176" t="str">
            <v>04465-0K550</v>
          </cell>
          <cell r="J176" t="str">
            <v>ADSMT</v>
          </cell>
          <cell r="K176">
            <v>27</v>
          </cell>
          <cell r="L176">
            <v>40</v>
          </cell>
          <cell r="M176">
            <v>1</v>
          </cell>
          <cell r="N176" t="str">
            <v>ServicePart</v>
          </cell>
          <cell r="O176" t="str">
            <v>ServicePart</v>
          </cell>
          <cell r="Q176">
            <v>6</v>
          </cell>
          <cell r="R176">
            <v>162</v>
          </cell>
          <cell r="S176">
            <v>240</v>
          </cell>
        </row>
        <row r="177">
          <cell r="I177" t="str">
            <v>04945-0K380</v>
          </cell>
          <cell r="J177" t="str">
            <v>ADSMT</v>
          </cell>
          <cell r="K177">
            <v>100</v>
          </cell>
          <cell r="L177">
            <v>100</v>
          </cell>
          <cell r="M177">
            <v>1</v>
          </cell>
          <cell r="N177" t="str">
            <v>ServicePart</v>
          </cell>
          <cell r="O177" t="str">
            <v>ServicePart</v>
          </cell>
          <cell r="Q177">
            <v>10</v>
          </cell>
          <cell r="R177">
            <v>1000</v>
          </cell>
          <cell r="S177">
            <v>1000</v>
          </cell>
        </row>
        <row r="178">
          <cell r="I178" t="str">
            <v>B63-H5930-01</v>
          </cell>
          <cell r="J178" t="str">
            <v>ADSMT</v>
          </cell>
          <cell r="K178">
            <v>24</v>
          </cell>
          <cell r="L178">
            <v>24</v>
          </cell>
          <cell r="M178">
            <v>24</v>
          </cell>
          <cell r="N178" t="str">
            <v>Pure</v>
          </cell>
          <cell r="O178" t="str">
            <v>Pure</v>
          </cell>
          <cell r="Q178">
            <v>10</v>
          </cell>
          <cell r="R178">
            <v>240</v>
          </cell>
          <cell r="S178">
            <v>240</v>
          </cell>
        </row>
        <row r="179">
          <cell r="I179" t="str">
            <v>47710-0K400</v>
          </cell>
          <cell r="J179" t="str">
            <v>ADSMT</v>
          </cell>
          <cell r="K179">
            <v>1</v>
          </cell>
          <cell r="L179">
            <v>1</v>
          </cell>
          <cell r="M179">
            <v>1</v>
          </cell>
          <cell r="N179" t="str">
            <v>Pure</v>
          </cell>
          <cell r="O179" t="str">
            <v>Pure</v>
          </cell>
          <cell r="Q179">
            <v>48</v>
          </cell>
          <cell r="R179">
            <v>48</v>
          </cell>
          <cell r="S179">
            <v>48</v>
          </cell>
        </row>
        <row r="180">
          <cell r="I180" t="str">
            <v>47720-0K400</v>
          </cell>
          <cell r="J180" t="str">
            <v>ADSMT</v>
          </cell>
          <cell r="K180">
            <v>1</v>
          </cell>
          <cell r="L180">
            <v>1</v>
          </cell>
          <cell r="M180">
            <v>1</v>
          </cell>
          <cell r="N180" t="str">
            <v>Pure</v>
          </cell>
          <cell r="O180" t="str">
            <v>Pure</v>
          </cell>
          <cell r="Q180">
            <v>48</v>
          </cell>
          <cell r="R180">
            <v>48</v>
          </cell>
          <cell r="S180">
            <v>48</v>
          </cell>
        </row>
        <row r="181">
          <cell r="I181" t="str">
            <v>145021-13320</v>
          </cell>
          <cell r="J181" t="str">
            <v>ADSMT</v>
          </cell>
          <cell r="K181">
            <v>48</v>
          </cell>
          <cell r="L181">
            <v>48</v>
          </cell>
          <cell r="M181">
            <v>48</v>
          </cell>
          <cell r="N181" t="str">
            <v>Pure</v>
          </cell>
          <cell r="O181" t="str">
            <v>Pure</v>
          </cell>
          <cell r="Q181">
            <v>32</v>
          </cell>
          <cell r="R181">
            <v>1536</v>
          </cell>
          <cell r="S181">
            <v>1536</v>
          </cell>
        </row>
        <row r="182">
          <cell r="I182" t="str">
            <v>145022-13320</v>
          </cell>
          <cell r="J182" t="str">
            <v>ADSMT</v>
          </cell>
          <cell r="K182">
            <v>48</v>
          </cell>
          <cell r="L182">
            <v>48</v>
          </cell>
          <cell r="M182">
            <v>48</v>
          </cell>
          <cell r="N182" t="str">
            <v>Pure</v>
          </cell>
          <cell r="O182" t="str">
            <v>Pure</v>
          </cell>
          <cell r="Q182">
            <v>32</v>
          </cell>
          <cell r="R182">
            <v>1536</v>
          </cell>
          <cell r="S182">
            <v>1536</v>
          </cell>
        </row>
        <row r="183">
          <cell r="I183" t="str">
            <v>145021-13420</v>
          </cell>
          <cell r="J183" t="str">
            <v>ADSMT</v>
          </cell>
          <cell r="K183">
            <v>48</v>
          </cell>
          <cell r="L183">
            <v>48</v>
          </cell>
          <cell r="M183">
            <v>1</v>
          </cell>
          <cell r="N183" t="str">
            <v>Mix</v>
          </cell>
          <cell r="O183" t="str">
            <v>Mix</v>
          </cell>
          <cell r="Q183">
            <v>32</v>
          </cell>
          <cell r="R183">
            <v>1536</v>
          </cell>
          <cell r="S183">
            <v>1536</v>
          </cell>
        </row>
        <row r="184">
          <cell r="I184" t="str">
            <v>145022-13420</v>
          </cell>
          <cell r="J184" t="str">
            <v>ADSMT</v>
          </cell>
          <cell r="K184">
            <v>48</v>
          </cell>
          <cell r="L184">
            <v>48</v>
          </cell>
          <cell r="M184">
            <v>1</v>
          </cell>
          <cell r="N184" t="str">
            <v>Mix</v>
          </cell>
          <cell r="O184" t="str">
            <v>Mix</v>
          </cell>
          <cell r="Q184">
            <v>32</v>
          </cell>
          <cell r="R184">
            <v>1536</v>
          </cell>
          <cell r="S184">
            <v>1536</v>
          </cell>
        </row>
        <row r="185">
          <cell r="I185" t="str">
            <v>141101-71080</v>
          </cell>
          <cell r="J185" t="str">
            <v>ADSMT</v>
          </cell>
          <cell r="K185">
            <v>1</v>
          </cell>
          <cell r="L185">
            <v>1</v>
          </cell>
          <cell r="M185">
            <v>1</v>
          </cell>
          <cell r="N185" t="str">
            <v>Pure</v>
          </cell>
          <cell r="O185" t="str">
            <v>Pure</v>
          </cell>
          <cell r="Q185">
            <v>48</v>
          </cell>
          <cell r="R185">
            <v>48</v>
          </cell>
          <cell r="S185">
            <v>48</v>
          </cell>
        </row>
        <row r="186">
          <cell r="I186" t="str">
            <v>141102-71080</v>
          </cell>
          <cell r="J186" t="str">
            <v>ADSMT</v>
          </cell>
          <cell r="K186">
            <v>1</v>
          </cell>
          <cell r="L186">
            <v>1</v>
          </cell>
          <cell r="M186">
            <v>1</v>
          </cell>
          <cell r="N186" t="str">
            <v>Pure</v>
          </cell>
          <cell r="O186" t="str">
            <v>Pure</v>
          </cell>
          <cell r="Q186">
            <v>48</v>
          </cell>
          <cell r="R186">
            <v>48</v>
          </cell>
          <cell r="S186">
            <v>48</v>
          </cell>
        </row>
        <row r="187">
          <cell r="I187" t="str">
            <v>B3F-H5930-01</v>
          </cell>
          <cell r="J187" t="str">
            <v>ADSMT</v>
          </cell>
          <cell r="K187">
            <v>24</v>
          </cell>
          <cell r="L187">
            <v>96</v>
          </cell>
          <cell r="M187">
            <v>24</v>
          </cell>
          <cell r="N187" t="str">
            <v>Pure</v>
          </cell>
          <cell r="O187" t="str">
            <v>Pure</v>
          </cell>
          <cell r="Q187">
            <v>10</v>
          </cell>
          <cell r="R187">
            <v>240</v>
          </cell>
          <cell r="S187">
            <v>960</v>
          </cell>
        </row>
        <row r="188">
          <cell r="I188" t="str">
            <v>B3F-H5930-02</v>
          </cell>
          <cell r="J188" t="str">
            <v>ADSMT</v>
          </cell>
          <cell r="K188">
            <v>24</v>
          </cell>
          <cell r="L188">
            <v>96</v>
          </cell>
          <cell r="M188">
            <v>24</v>
          </cell>
          <cell r="N188" t="str">
            <v>Pure</v>
          </cell>
          <cell r="O188" t="str">
            <v>Pure</v>
          </cell>
          <cell r="Q188">
            <v>10</v>
          </cell>
          <cell r="R188">
            <v>240</v>
          </cell>
          <cell r="S188">
            <v>960</v>
          </cell>
        </row>
        <row r="189">
          <cell r="I189" t="str">
            <v>113040-41172</v>
          </cell>
          <cell r="J189" t="str">
            <v>ADSMT</v>
          </cell>
          <cell r="K189">
            <v>16</v>
          </cell>
          <cell r="L189">
            <v>32</v>
          </cell>
          <cell r="M189">
            <v>16</v>
          </cell>
          <cell r="N189" t="str">
            <v>Pure</v>
          </cell>
          <cell r="O189" t="str">
            <v>Pure</v>
          </cell>
          <cell r="Q189">
            <v>6</v>
          </cell>
          <cell r="R189">
            <v>96</v>
          </cell>
          <cell r="S189">
            <v>192</v>
          </cell>
        </row>
        <row r="190">
          <cell r="I190" t="str">
            <v>113040-41232</v>
          </cell>
          <cell r="J190" t="str">
            <v>ADSMT</v>
          </cell>
          <cell r="K190">
            <v>16</v>
          </cell>
          <cell r="L190">
            <v>32</v>
          </cell>
          <cell r="M190">
            <v>16</v>
          </cell>
          <cell r="N190" t="str">
            <v>Pure</v>
          </cell>
          <cell r="O190" t="str">
            <v>Pure</v>
          </cell>
          <cell r="Q190">
            <v>6</v>
          </cell>
          <cell r="R190">
            <v>96</v>
          </cell>
          <cell r="S190">
            <v>192</v>
          </cell>
        </row>
        <row r="191">
          <cell r="I191" t="str">
            <v>113040-41402</v>
          </cell>
          <cell r="J191" t="str">
            <v>ADSMT</v>
          </cell>
          <cell r="K191">
            <v>16</v>
          </cell>
          <cell r="L191">
            <v>32</v>
          </cell>
          <cell r="M191">
            <v>16</v>
          </cell>
          <cell r="N191" t="str">
            <v>Pure</v>
          </cell>
          <cell r="O191" t="str">
            <v>Pure</v>
          </cell>
          <cell r="Q191">
            <v>6</v>
          </cell>
          <cell r="R191">
            <v>96</v>
          </cell>
          <cell r="S191">
            <v>192</v>
          </cell>
        </row>
        <row r="192">
          <cell r="I192" t="str">
            <v>113040-41412</v>
          </cell>
          <cell r="J192" t="str">
            <v>ADSMT</v>
          </cell>
          <cell r="K192">
            <v>16</v>
          </cell>
          <cell r="L192">
            <v>32</v>
          </cell>
          <cell r="M192">
            <v>16</v>
          </cell>
          <cell r="N192" t="str">
            <v>Pure</v>
          </cell>
          <cell r="O192" t="str">
            <v>Pure</v>
          </cell>
          <cell r="Q192">
            <v>6</v>
          </cell>
          <cell r="R192">
            <v>96</v>
          </cell>
          <cell r="S192">
            <v>192</v>
          </cell>
        </row>
        <row r="193">
          <cell r="I193" t="str">
            <v>44540-0K780</v>
          </cell>
          <cell r="J193" t="str">
            <v>ADSMT</v>
          </cell>
          <cell r="K193">
            <v>24</v>
          </cell>
          <cell r="L193">
            <v>48</v>
          </cell>
          <cell r="M193">
            <v>24</v>
          </cell>
          <cell r="N193" t="str">
            <v>Pure</v>
          </cell>
          <cell r="O193" t="str">
            <v>Pure</v>
          </cell>
          <cell r="Q193">
            <v>6</v>
          </cell>
          <cell r="R193">
            <v>144</v>
          </cell>
          <cell r="S193">
            <v>288</v>
          </cell>
        </row>
        <row r="194">
          <cell r="I194" t="str">
            <v>B6H-H5930-09</v>
          </cell>
          <cell r="J194" t="str">
            <v>ADSMT</v>
          </cell>
          <cell r="K194">
            <v>124</v>
          </cell>
          <cell r="L194">
            <v>10</v>
          </cell>
          <cell r="M194">
            <v>1</v>
          </cell>
          <cell r="N194" t="str">
            <v>ServicePart</v>
          </cell>
          <cell r="O194" t="str">
            <v>ServicePart</v>
          </cell>
          <cell r="Q194">
            <v>1</v>
          </cell>
          <cell r="R194">
            <v>124</v>
          </cell>
          <cell r="S194">
            <v>10</v>
          </cell>
        </row>
        <row r="195">
          <cell r="I195" t="str">
            <v>B6H-H5930-01</v>
          </cell>
          <cell r="J195" t="str">
            <v>ADSMT</v>
          </cell>
          <cell r="K195">
            <v>24</v>
          </cell>
          <cell r="L195">
            <v>96</v>
          </cell>
          <cell r="M195">
            <v>24</v>
          </cell>
          <cell r="N195" t="str">
            <v>Pure</v>
          </cell>
          <cell r="O195" t="str">
            <v>Pure</v>
          </cell>
          <cell r="Q195">
            <v>10</v>
          </cell>
          <cell r="R195">
            <v>240</v>
          </cell>
          <cell r="S195">
            <v>960</v>
          </cell>
        </row>
        <row r="196">
          <cell r="I196" t="str">
            <v>04478-0K250</v>
          </cell>
          <cell r="J196" t="str">
            <v>ADSMT</v>
          </cell>
          <cell r="K196">
            <v>40</v>
          </cell>
          <cell r="L196">
            <v>200</v>
          </cell>
          <cell r="M196">
            <v>1</v>
          </cell>
          <cell r="N196" t="str">
            <v>ServicePart</v>
          </cell>
          <cell r="O196" t="str">
            <v>ServicePart</v>
          </cell>
          <cell r="Q196">
            <v>10</v>
          </cell>
          <cell r="R196">
            <v>400</v>
          </cell>
          <cell r="S196">
            <v>2000</v>
          </cell>
        </row>
        <row r="197">
          <cell r="I197" t="str">
            <v>B63-H5930-08</v>
          </cell>
          <cell r="J197" t="str">
            <v>ADSMT</v>
          </cell>
          <cell r="K197">
            <v>124</v>
          </cell>
          <cell r="L197">
            <v>24</v>
          </cell>
          <cell r="M197">
            <v>1</v>
          </cell>
          <cell r="N197" t="str">
            <v>ServicePart</v>
          </cell>
          <cell r="O197" t="str">
            <v>ServicePart</v>
          </cell>
          <cell r="Q197">
            <v>1</v>
          </cell>
          <cell r="R197">
            <v>124</v>
          </cell>
          <cell r="S197">
            <v>24</v>
          </cell>
        </row>
        <row r="198">
          <cell r="I198" t="str">
            <v>B5D-H5930-02</v>
          </cell>
          <cell r="J198" t="str">
            <v>ADSMT</v>
          </cell>
          <cell r="K198">
            <v>24</v>
          </cell>
          <cell r="L198">
            <v>24</v>
          </cell>
          <cell r="M198">
            <v>24</v>
          </cell>
          <cell r="N198" t="str">
            <v>Pure</v>
          </cell>
          <cell r="O198" t="str">
            <v>Pure</v>
          </cell>
          <cell r="Q198">
            <v>10</v>
          </cell>
          <cell r="R198">
            <v>240</v>
          </cell>
          <cell r="S198">
            <v>240</v>
          </cell>
        </row>
        <row r="199">
          <cell r="I199" t="str">
            <v>04465-0K590</v>
          </cell>
          <cell r="J199" t="str">
            <v>ADSMT</v>
          </cell>
          <cell r="K199">
            <v>27</v>
          </cell>
          <cell r="L199">
            <v>40</v>
          </cell>
          <cell r="M199">
            <v>1</v>
          </cell>
          <cell r="N199" t="str">
            <v>ServicePart</v>
          </cell>
          <cell r="O199" t="str">
            <v>ServicePart</v>
          </cell>
          <cell r="Q199">
            <v>6</v>
          </cell>
          <cell r="R199">
            <v>162</v>
          </cell>
          <cell r="S199">
            <v>240</v>
          </cell>
        </row>
        <row r="200">
          <cell r="I200" t="str">
            <v>B9E-H5930-08</v>
          </cell>
          <cell r="J200" t="str">
            <v>ADSMT</v>
          </cell>
          <cell r="K200">
            <v>124</v>
          </cell>
          <cell r="L200">
            <v>96</v>
          </cell>
          <cell r="M200">
            <v>1</v>
          </cell>
          <cell r="N200" t="str">
            <v>ServicePart</v>
          </cell>
          <cell r="O200" t="str">
            <v>ServicePart</v>
          </cell>
          <cell r="Q200">
            <v>1</v>
          </cell>
          <cell r="R200">
            <v>124</v>
          </cell>
          <cell r="S200">
            <v>96</v>
          </cell>
        </row>
        <row r="201">
          <cell r="I201" t="str">
            <v>B0T-H5930-01</v>
          </cell>
          <cell r="J201" t="str">
            <v>ADSMT</v>
          </cell>
          <cell r="K201">
            <v>24</v>
          </cell>
          <cell r="L201">
            <v>24</v>
          </cell>
          <cell r="M201">
            <v>24</v>
          </cell>
          <cell r="N201" t="str">
            <v>Pure</v>
          </cell>
          <cell r="O201" t="str">
            <v>Pure</v>
          </cell>
          <cell r="Q201">
            <v>10</v>
          </cell>
          <cell r="R201">
            <v>240</v>
          </cell>
          <cell r="S201">
            <v>240</v>
          </cell>
        </row>
        <row r="202">
          <cell r="I202" t="str">
            <v>B97-H5930-01</v>
          </cell>
          <cell r="J202" t="str">
            <v>ADSMT</v>
          </cell>
          <cell r="K202">
            <v>24</v>
          </cell>
          <cell r="L202">
            <v>24</v>
          </cell>
          <cell r="M202">
            <v>24</v>
          </cell>
          <cell r="N202" t="str">
            <v>Pure</v>
          </cell>
          <cell r="O202" t="str">
            <v>Pure</v>
          </cell>
          <cell r="Q202">
            <v>10</v>
          </cell>
          <cell r="R202">
            <v>240</v>
          </cell>
          <cell r="S202">
            <v>240</v>
          </cell>
        </row>
        <row r="203">
          <cell r="I203" t="str">
            <v>B6H-H5930-08</v>
          </cell>
          <cell r="J203" t="str">
            <v>ADSMT</v>
          </cell>
          <cell r="K203">
            <v>124</v>
          </cell>
          <cell r="L203">
            <v>10</v>
          </cell>
          <cell r="M203">
            <v>1</v>
          </cell>
          <cell r="N203" t="str">
            <v>ServicePart</v>
          </cell>
          <cell r="O203" t="str">
            <v>ServicePart</v>
          </cell>
          <cell r="Q203">
            <v>1</v>
          </cell>
          <cell r="R203">
            <v>24</v>
          </cell>
          <cell r="S203">
            <v>10</v>
          </cell>
        </row>
        <row r="204">
          <cell r="I204" t="str">
            <v>113030-41262</v>
          </cell>
          <cell r="J204" t="str">
            <v>ADSMT</v>
          </cell>
          <cell r="K204">
            <v>24</v>
          </cell>
          <cell r="L204">
            <v>96</v>
          </cell>
          <cell r="M204">
            <v>1</v>
          </cell>
          <cell r="N204" t="str">
            <v>ServicePart</v>
          </cell>
          <cell r="O204" t="str">
            <v>ServicePart</v>
          </cell>
          <cell r="Q204">
            <v>1</v>
          </cell>
          <cell r="R204">
            <v>24</v>
          </cell>
          <cell r="S204">
            <v>96</v>
          </cell>
        </row>
        <row r="205">
          <cell r="I205" t="str">
            <v>B9E-H5930-01</v>
          </cell>
          <cell r="J205" t="str">
            <v>ADSMT</v>
          </cell>
          <cell r="K205">
            <v>24</v>
          </cell>
          <cell r="L205">
            <v>24</v>
          </cell>
          <cell r="M205">
            <v>24</v>
          </cell>
          <cell r="N205" t="str">
            <v>Pure</v>
          </cell>
          <cell r="O205" t="str">
            <v>Pure</v>
          </cell>
          <cell r="Q205">
            <v>10</v>
          </cell>
          <cell r="R205">
            <v>240</v>
          </cell>
          <cell r="S205">
            <v>240</v>
          </cell>
        </row>
        <row r="206">
          <cell r="I206" t="str">
            <v>113030-41432</v>
          </cell>
          <cell r="J206" t="str">
            <v>ADSMT</v>
          </cell>
          <cell r="K206">
            <v>1</v>
          </cell>
          <cell r="L206">
            <v>1</v>
          </cell>
          <cell r="M206">
            <v>1</v>
          </cell>
          <cell r="N206" t="str">
            <v>ServicePart</v>
          </cell>
          <cell r="O206" t="str">
            <v>ServicePart</v>
          </cell>
          <cell r="Q206">
            <v>24</v>
          </cell>
          <cell r="R206">
            <v>24</v>
          </cell>
          <cell r="S206">
            <v>24</v>
          </cell>
        </row>
        <row r="207">
          <cell r="I207" t="str">
            <v>90016-AU508</v>
          </cell>
          <cell r="J207" t="str">
            <v>ADSMT</v>
          </cell>
          <cell r="K207">
            <v>40</v>
          </cell>
          <cell r="L207">
            <v>40</v>
          </cell>
          <cell r="M207">
            <v>1</v>
          </cell>
          <cell r="N207" t="str">
            <v>ServicePart</v>
          </cell>
          <cell r="O207" t="str">
            <v>ServicePart</v>
          </cell>
          <cell r="Q207">
            <v>50</v>
          </cell>
          <cell r="R207">
            <v>2000</v>
          </cell>
          <cell r="S207">
            <v>2000</v>
          </cell>
        </row>
        <row r="208">
          <cell r="I208" t="str">
            <v>B3F-H5930-08</v>
          </cell>
          <cell r="J208" t="str">
            <v>ADSMT</v>
          </cell>
          <cell r="K208">
            <v>124</v>
          </cell>
          <cell r="L208">
            <v>24</v>
          </cell>
          <cell r="M208">
            <v>1</v>
          </cell>
          <cell r="N208" t="str">
            <v>ServicePart</v>
          </cell>
          <cell r="O208" t="str">
            <v>ServicePart</v>
          </cell>
          <cell r="Q208">
            <v>1</v>
          </cell>
          <cell r="R208">
            <v>124</v>
          </cell>
          <cell r="S208">
            <v>24</v>
          </cell>
        </row>
        <row r="209">
          <cell r="I209" t="str">
            <v>B3F-H5930-07</v>
          </cell>
          <cell r="J209" t="str">
            <v>ADSMT</v>
          </cell>
          <cell r="K209">
            <v>124</v>
          </cell>
          <cell r="L209">
            <v>24</v>
          </cell>
          <cell r="M209">
            <v>1</v>
          </cell>
          <cell r="N209" t="str">
            <v>ServicePart</v>
          </cell>
          <cell r="O209" t="str">
            <v>ServicePart</v>
          </cell>
          <cell r="Q209">
            <v>1</v>
          </cell>
          <cell r="R209">
            <v>24</v>
          </cell>
          <cell r="S209">
            <v>24</v>
          </cell>
        </row>
        <row r="210">
          <cell r="I210" t="str">
            <v>44050-0K210</v>
          </cell>
          <cell r="J210" t="str">
            <v>ADSMT</v>
          </cell>
          <cell r="K210">
            <v>124</v>
          </cell>
          <cell r="L210">
            <v>24</v>
          </cell>
          <cell r="M210">
            <v>1</v>
          </cell>
          <cell r="N210" t="str">
            <v>ServicePart</v>
          </cell>
          <cell r="O210" t="str">
            <v>ServicePart</v>
          </cell>
          <cell r="Q210">
            <v>1</v>
          </cell>
          <cell r="R210">
            <v>124</v>
          </cell>
          <cell r="S210">
            <v>24</v>
          </cell>
        </row>
        <row r="211">
          <cell r="I211" t="str">
            <v>B9X-H5930-01</v>
          </cell>
          <cell r="J211" t="str">
            <v>ADSMT</v>
          </cell>
          <cell r="K211">
            <v>24</v>
          </cell>
          <cell r="L211">
            <v>24</v>
          </cell>
          <cell r="M211">
            <v>24</v>
          </cell>
          <cell r="N211" t="str">
            <v>Pure</v>
          </cell>
          <cell r="O211" t="str">
            <v>Pure</v>
          </cell>
          <cell r="Q211">
            <v>10</v>
          </cell>
          <cell r="R211">
            <v>240</v>
          </cell>
          <cell r="S211">
            <v>240</v>
          </cell>
        </row>
        <row r="212">
          <cell r="I212" t="str">
            <v>B6W-H5930-01</v>
          </cell>
          <cell r="J212" t="str">
            <v>ADSMT</v>
          </cell>
          <cell r="K212">
            <v>24</v>
          </cell>
          <cell r="L212">
            <v>96</v>
          </cell>
          <cell r="M212">
            <v>24</v>
          </cell>
          <cell r="N212" t="str">
            <v>Pure</v>
          </cell>
          <cell r="O212" t="str">
            <v>Pure</v>
          </cell>
          <cell r="Q212">
            <v>10</v>
          </cell>
          <cell r="R212">
            <v>240</v>
          </cell>
          <cell r="S212">
            <v>960</v>
          </cell>
        </row>
        <row r="213">
          <cell r="I213" t="str">
            <v>2WD-H5930-02</v>
          </cell>
          <cell r="J213" t="str">
            <v>ADSMT</v>
          </cell>
          <cell r="K213">
            <v>24</v>
          </cell>
          <cell r="L213">
            <v>96</v>
          </cell>
          <cell r="M213">
            <v>24</v>
          </cell>
          <cell r="N213" t="str">
            <v>Pure</v>
          </cell>
          <cell r="O213" t="str">
            <v>Pure</v>
          </cell>
          <cell r="Q213">
            <v>10</v>
          </cell>
          <cell r="R213">
            <v>240</v>
          </cell>
          <cell r="S213">
            <v>960</v>
          </cell>
        </row>
        <row r="214">
          <cell r="I214" t="str">
            <v>B6W-H5930-00</v>
          </cell>
          <cell r="J214" t="str">
            <v>ADSMT</v>
          </cell>
          <cell r="K214">
            <v>24</v>
          </cell>
          <cell r="L214">
            <v>96</v>
          </cell>
          <cell r="M214">
            <v>24</v>
          </cell>
          <cell r="N214" t="str">
            <v>Pure</v>
          </cell>
          <cell r="O214" t="str">
            <v>Pure</v>
          </cell>
          <cell r="Q214">
            <v>10</v>
          </cell>
          <cell r="R214">
            <v>240</v>
          </cell>
          <cell r="S214">
            <v>960</v>
          </cell>
        </row>
        <row r="215">
          <cell r="I215" t="str">
            <v>B0T-H5930-08</v>
          </cell>
          <cell r="J215" t="str">
            <v>ADSMT</v>
          </cell>
          <cell r="K215">
            <v>124</v>
          </cell>
          <cell r="L215">
            <v>96</v>
          </cell>
          <cell r="M215">
            <v>1</v>
          </cell>
          <cell r="N215" t="str">
            <v>ServicePart</v>
          </cell>
          <cell r="O215" t="str">
            <v>ServicePart</v>
          </cell>
          <cell r="Q215">
            <v>1</v>
          </cell>
          <cell r="R215">
            <v>124</v>
          </cell>
          <cell r="S215">
            <v>96</v>
          </cell>
        </row>
        <row r="216">
          <cell r="I216" t="str">
            <v>B97-H5930-08</v>
          </cell>
          <cell r="J216" t="str">
            <v>ADSMT</v>
          </cell>
          <cell r="K216">
            <v>124</v>
          </cell>
          <cell r="L216">
            <v>96</v>
          </cell>
          <cell r="M216">
            <v>1</v>
          </cell>
          <cell r="N216" t="str">
            <v>ServicePart</v>
          </cell>
          <cell r="O216" t="str">
            <v>ServicePart</v>
          </cell>
          <cell r="Q216">
            <v>1</v>
          </cell>
          <cell r="R216">
            <v>124</v>
          </cell>
          <cell r="S216">
            <v>96</v>
          </cell>
        </row>
        <row r="217">
          <cell r="I217" t="str">
            <v>B6W-H5930-09</v>
          </cell>
          <cell r="J217" t="str">
            <v>ADSMT</v>
          </cell>
          <cell r="K217">
            <v>124</v>
          </cell>
          <cell r="L217">
            <v>10</v>
          </cell>
          <cell r="M217">
            <v>1</v>
          </cell>
          <cell r="N217" t="str">
            <v>ServicePart</v>
          </cell>
          <cell r="O217" t="str">
            <v>ServicePart</v>
          </cell>
          <cell r="Q217">
            <v>1</v>
          </cell>
          <cell r="R217">
            <v>124</v>
          </cell>
          <cell r="S217">
            <v>10</v>
          </cell>
        </row>
        <row r="218">
          <cell r="I218" t="str">
            <v>113040-39453</v>
          </cell>
          <cell r="J218" t="str">
            <v>ADSMT</v>
          </cell>
          <cell r="K218">
            <v>24</v>
          </cell>
          <cell r="L218">
            <v>24</v>
          </cell>
          <cell r="M218">
            <v>24</v>
          </cell>
          <cell r="N218" t="str">
            <v>Pure</v>
          </cell>
          <cell r="O218" t="str">
            <v>Pure</v>
          </cell>
          <cell r="Q218">
            <v>10</v>
          </cell>
          <cell r="R218">
            <v>240</v>
          </cell>
          <cell r="S218">
            <v>240</v>
          </cell>
        </row>
        <row r="219">
          <cell r="I219" t="str">
            <v>113040-39733</v>
          </cell>
          <cell r="J219" t="str">
            <v>ADSMT</v>
          </cell>
          <cell r="K219">
            <v>24</v>
          </cell>
          <cell r="L219">
            <v>24</v>
          </cell>
          <cell r="M219">
            <v>24</v>
          </cell>
          <cell r="N219" t="str">
            <v>Pure</v>
          </cell>
          <cell r="O219" t="str">
            <v>Pure</v>
          </cell>
          <cell r="Q219">
            <v>10</v>
          </cell>
          <cell r="R219">
            <v>240</v>
          </cell>
          <cell r="S219">
            <v>240</v>
          </cell>
        </row>
        <row r="220">
          <cell r="I220" t="str">
            <v>113040-39830</v>
          </cell>
          <cell r="J220" t="str">
            <v>ADSMT</v>
          </cell>
          <cell r="K220">
            <v>24</v>
          </cell>
          <cell r="L220">
            <v>24</v>
          </cell>
          <cell r="M220">
            <v>24</v>
          </cell>
          <cell r="N220" t="str">
            <v>Pure</v>
          </cell>
          <cell r="O220" t="str">
            <v>Pure</v>
          </cell>
          <cell r="Q220">
            <v>10</v>
          </cell>
          <cell r="R220">
            <v>240</v>
          </cell>
          <cell r="S220">
            <v>240</v>
          </cell>
        </row>
        <row r="221">
          <cell r="I221" t="str">
            <v>113040-39503</v>
          </cell>
          <cell r="J221" t="str">
            <v>ADSMT</v>
          </cell>
          <cell r="K221">
            <v>24</v>
          </cell>
          <cell r="L221">
            <v>24</v>
          </cell>
          <cell r="M221">
            <v>24</v>
          </cell>
          <cell r="N221" t="str">
            <v>Pure</v>
          </cell>
          <cell r="O221" t="str">
            <v>Pure</v>
          </cell>
          <cell r="Q221">
            <v>10</v>
          </cell>
          <cell r="R221">
            <v>240</v>
          </cell>
          <cell r="S221">
            <v>240</v>
          </cell>
        </row>
        <row r="222">
          <cell r="I222" t="str">
            <v>113040-39643</v>
          </cell>
          <cell r="J222" t="str">
            <v>ADSMT</v>
          </cell>
          <cell r="K222">
            <v>24</v>
          </cell>
          <cell r="L222">
            <v>24</v>
          </cell>
          <cell r="M222">
            <v>24</v>
          </cell>
          <cell r="N222" t="str">
            <v>Pure</v>
          </cell>
          <cell r="O222" t="str">
            <v>Pure</v>
          </cell>
          <cell r="Q222">
            <v>10</v>
          </cell>
          <cell r="R222">
            <v>240</v>
          </cell>
          <cell r="S222">
            <v>240</v>
          </cell>
        </row>
        <row r="223">
          <cell r="I223" t="str">
            <v>113040-39763</v>
          </cell>
          <cell r="J223" t="str">
            <v>ADSMT</v>
          </cell>
          <cell r="K223">
            <v>24</v>
          </cell>
          <cell r="L223">
            <v>24</v>
          </cell>
          <cell r="M223">
            <v>24</v>
          </cell>
          <cell r="N223" t="str">
            <v>Pure</v>
          </cell>
          <cell r="O223" t="str">
            <v>Pure</v>
          </cell>
          <cell r="Q223">
            <v>10</v>
          </cell>
          <cell r="R223">
            <v>240</v>
          </cell>
          <cell r="S223">
            <v>240</v>
          </cell>
        </row>
        <row r="224">
          <cell r="I224" t="str">
            <v>113040-39782</v>
          </cell>
          <cell r="J224" t="str">
            <v>ADSMT</v>
          </cell>
          <cell r="K224">
            <v>24</v>
          </cell>
          <cell r="L224">
            <v>24</v>
          </cell>
          <cell r="M224">
            <v>24</v>
          </cell>
          <cell r="N224" t="str">
            <v>Pure</v>
          </cell>
          <cell r="O224" t="str">
            <v>Pure</v>
          </cell>
          <cell r="Q224">
            <v>10</v>
          </cell>
          <cell r="R224">
            <v>240</v>
          </cell>
          <cell r="S224">
            <v>240</v>
          </cell>
        </row>
        <row r="225">
          <cell r="I225" t="str">
            <v>B4T-H5930-03</v>
          </cell>
          <cell r="J225" t="str">
            <v>ADSMT</v>
          </cell>
          <cell r="K225">
            <v>24</v>
          </cell>
          <cell r="L225">
            <v>24</v>
          </cell>
          <cell r="M225">
            <v>1</v>
          </cell>
          <cell r="N225" t="str">
            <v>Mix</v>
          </cell>
          <cell r="O225" t="str">
            <v>Mix</v>
          </cell>
          <cell r="P225" t="str">
            <v>FL</v>
          </cell>
          <cell r="Q225">
            <v>10</v>
          </cell>
          <cell r="R225">
            <v>240</v>
          </cell>
          <cell r="S225">
            <v>240</v>
          </cell>
        </row>
        <row r="226">
          <cell r="I226" t="str">
            <v>B5G-H5930-03</v>
          </cell>
          <cell r="J226" t="str">
            <v>ADSMT</v>
          </cell>
          <cell r="K226">
            <v>24</v>
          </cell>
          <cell r="L226">
            <v>24</v>
          </cell>
          <cell r="M226">
            <v>1</v>
          </cell>
          <cell r="N226" t="str">
            <v>Mix</v>
          </cell>
          <cell r="O226" t="str">
            <v>Mix</v>
          </cell>
          <cell r="P226" t="str">
            <v>FL</v>
          </cell>
          <cell r="Q226">
            <v>10</v>
          </cell>
          <cell r="R226">
            <v>240</v>
          </cell>
          <cell r="S226">
            <v>240</v>
          </cell>
        </row>
        <row r="227">
          <cell r="I227" t="str">
            <v>B6G-H5930-03</v>
          </cell>
          <cell r="J227" t="str">
            <v>ADSMT</v>
          </cell>
          <cell r="K227">
            <v>24</v>
          </cell>
          <cell r="L227">
            <v>24</v>
          </cell>
          <cell r="M227">
            <v>1</v>
          </cell>
          <cell r="N227" t="str">
            <v>Mix</v>
          </cell>
          <cell r="O227" t="str">
            <v>Mix</v>
          </cell>
          <cell r="P227" t="str">
            <v>FL</v>
          </cell>
          <cell r="Q227">
            <v>10</v>
          </cell>
          <cell r="R227">
            <v>240</v>
          </cell>
          <cell r="S227">
            <v>240</v>
          </cell>
        </row>
        <row r="228">
          <cell r="I228" t="str">
            <v>B74-H5930-02</v>
          </cell>
          <cell r="J228" t="str">
            <v>ADSMT</v>
          </cell>
          <cell r="K228">
            <v>24</v>
          </cell>
          <cell r="L228">
            <v>24</v>
          </cell>
          <cell r="M228">
            <v>1</v>
          </cell>
          <cell r="N228" t="str">
            <v>Mix</v>
          </cell>
          <cell r="O228" t="str">
            <v>Mix</v>
          </cell>
          <cell r="P228" t="str">
            <v>FL</v>
          </cell>
          <cell r="Q228">
            <v>10</v>
          </cell>
          <cell r="R228">
            <v>240</v>
          </cell>
          <cell r="S228">
            <v>240</v>
          </cell>
        </row>
        <row r="229">
          <cell r="I229" t="str">
            <v>B9Y-H5930-03</v>
          </cell>
          <cell r="J229" t="str">
            <v>ADSMT</v>
          </cell>
          <cell r="K229">
            <v>24</v>
          </cell>
          <cell r="L229">
            <v>24</v>
          </cell>
          <cell r="M229">
            <v>1</v>
          </cell>
          <cell r="N229" t="str">
            <v>Mix</v>
          </cell>
          <cell r="O229" t="str">
            <v>Mix</v>
          </cell>
          <cell r="P229" t="str">
            <v>FL</v>
          </cell>
          <cell r="Q229">
            <v>10</v>
          </cell>
          <cell r="R229">
            <v>240</v>
          </cell>
          <cell r="S229">
            <v>240</v>
          </cell>
        </row>
        <row r="230">
          <cell r="I230" t="str">
            <v>BAT-H5930-03</v>
          </cell>
          <cell r="J230" t="str">
            <v>ADSMT</v>
          </cell>
          <cell r="K230">
            <v>24</v>
          </cell>
          <cell r="L230">
            <v>24</v>
          </cell>
          <cell r="M230">
            <v>1</v>
          </cell>
          <cell r="N230" t="str">
            <v>Mix</v>
          </cell>
          <cell r="O230" t="str">
            <v>Mix</v>
          </cell>
          <cell r="P230" t="str">
            <v>FL</v>
          </cell>
          <cell r="Q230">
            <v>10</v>
          </cell>
          <cell r="R230">
            <v>240</v>
          </cell>
          <cell r="S230">
            <v>240</v>
          </cell>
        </row>
        <row r="231">
          <cell r="I231" t="str">
            <v>BFG-H5930-02</v>
          </cell>
          <cell r="J231" t="str">
            <v>ADSMT</v>
          </cell>
          <cell r="K231">
            <v>24</v>
          </cell>
          <cell r="L231">
            <v>24</v>
          </cell>
          <cell r="M231">
            <v>24</v>
          </cell>
          <cell r="N231" t="str">
            <v>Pure</v>
          </cell>
          <cell r="O231" t="str">
            <v>Pure</v>
          </cell>
          <cell r="Q231">
            <v>10</v>
          </cell>
          <cell r="R231">
            <v>240</v>
          </cell>
          <cell r="S231">
            <v>240</v>
          </cell>
        </row>
        <row r="232">
          <cell r="I232" t="str">
            <v>BW3-H5930-03</v>
          </cell>
          <cell r="J232" t="str">
            <v>ADSMT</v>
          </cell>
          <cell r="K232">
            <v>24</v>
          </cell>
          <cell r="L232">
            <v>24</v>
          </cell>
          <cell r="M232">
            <v>1</v>
          </cell>
          <cell r="N232" t="str">
            <v>Mix</v>
          </cell>
          <cell r="O232" t="str">
            <v>Mix</v>
          </cell>
          <cell r="P232" t="str">
            <v>FL</v>
          </cell>
          <cell r="Q232">
            <v>10</v>
          </cell>
          <cell r="R232">
            <v>240</v>
          </cell>
          <cell r="S232">
            <v>240</v>
          </cell>
        </row>
        <row r="233">
          <cell r="I233" t="str">
            <v>113040-41173</v>
          </cell>
          <cell r="J233" t="str">
            <v>ADSMT</v>
          </cell>
          <cell r="K233">
            <v>16</v>
          </cell>
          <cell r="L233">
            <v>32</v>
          </cell>
          <cell r="M233">
            <v>16</v>
          </cell>
          <cell r="N233" t="str">
            <v>Pure</v>
          </cell>
          <cell r="O233" t="str">
            <v>Pure</v>
          </cell>
          <cell r="Q233">
            <v>6</v>
          </cell>
          <cell r="R233">
            <v>96</v>
          </cell>
          <cell r="S233">
            <v>192</v>
          </cell>
        </row>
        <row r="234">
          <cell r="I234" t="str">
            <v>113040-39203</v>
          </cell>
          <cell r="J234" t="str">
            <v>ADSMT</v>
          </cell>
          <cell r="K234">
            <v>24</v>
          </cell>
          <cell r="L234">
            <v>24</v>
          </cell>
          <cell r="M234">
            <v>1</v>
          </cell>
          <cell r="N234" t="str">
            <v>Mix</v>
          </cell>
          <cell r="O234" t="str">
            <v>Mix</v>
          </cell>
          <cell r="Q234">
            <v>10</v>
          </cell>
          <cell r="R234">
            <v>240</v>
          </cell>
          <cell r="S234">
            <v>240</v>
          </cell>
        </row>
        <row r="235">
          <cell r="I235" t="str">
            <v>113040-39013</v>
          </cell>
          <cell r="J235" t="str">
            <v>ADSMT</v>
          </cell>
          <cell r="K235">
            <v>24</v>
          </cell>
          <cell r="L235">
            <v>24</v>
          </cell>
          <cell r="M235">
            <v>1</v>
          </cell>
          <cell r="N235" t="str">
            <v>Mix</v>
          </cell>
          <cell r="O235" t="str">
            <v>Mix</v>
          </cell>
          <cell r="Q235">
            <v>10</v>
          </cell>
          <cell r="R235">
            <v>240</v>
          </cell>
          <cell r="S235">
            <v>240</v>
          </cell>
        </row>
        <row r="236">
          <cell r="I236" t="str">
            <v>113040-39213</v>
          </cell>
          <cell r="J236" t="str">
            <v>ADSMT</v>
          </cell>
          <cell r="K236">
            <v>24</v>
          </cell>
          <cell r="L236">
            <v>48</v>
          </cell>
          <cell r="M236">
            <v>1</v>
          </cell>
          <cell r="N236" t="str">
            <v>Mix</v>
          </cell>
          <cell r="O236" t="str">
            <v>Mix</v>
          </cell>
          <cell r="Q236">
            <v>10</v>
          </cell>
          <cell r="R236">
            <v>240</v>
          </cell>
          <cell r="S236">
            <v>480</v>
          </cell>
        </row>
        <row r="237">
          <cell r="I237" t="str">
            <v>113030-41074</v>
          </cell>
          <cell r="J237" t="str">
            <v>ADSMT</v>
          </cell>
          <cell r="K237">
            <v>96</v>
          </cell>
          <cell r="L237">
            <v>96</v>
          </cell>
          <cell r="M237">
            <v>1</v>
          </cell>
          <cell r="N237" t="str">
            <v>ServicePart</v>
          </cell>
          <cell r="O237" t="str">
            <v>ServicePart</v>
          </cell>
          <cell r="Q237">
            <v>1</v>
          </cell>
          <cell r="R237">
            <v>96</v>
          </cell>
          <cell r="S237">
            <v>96</v>
          </cell>
        </row>
        <row r="238">
          <cell r="I238" t="str">
            <v>113030-41084</v>
          </cell>
          <cell r="J238" t="str">
            <v>ADSMT</v>
          </cell>
          <cell r="K238">
            <v>96</v>
          </cell>
          <cell r="L238">
            <v>96</v>
          </cell>
          <cell r="M238">
            <v>1</v>
          </cell>
          <cell r="N238" t="str">
            <v>ServicePart</v>
          </cell>
          <cell r="O238" t="str">
            <v>ServicePart</v>
          </cell>
          <cell r="Q238">
            <v>1</v>
          </cell>
          <cell r="R238">
            <v>96</v>
          </cell>
          <cell r="S238">
            <v>96</v>
          </cell>
        </row>
        <row r="239">
          <cell r="I239" t="str">
            <v>113030-41173</v>
          </cell>
          <cell r="J239" t="str">
            <v>ADSMT</v>
          </cell>
          <cell r="K239">
            <v>96</v>
          </cell>
          <cell r="L239">
            <v>96</v>
          </cell>
          <cell r="M239">
            <v>1</v>
          </cell>
          <cell r="N239" t="str">
            <v>ServicePart</v>
          </cell>
          <cell r="O239" t="str">
            <v>ServicePart</v>
          </cell>
          <cell r="Q239">
            <v>1</v>
          </cell>
          <cell r="R239">
            <v>96</v>
          </cell>
          <cell r="S239">
            <v>96</v>
          </cell>
        </row>
        <row r="240">
          <cell r="I240" t="str">
            <v>113030-41214</v>
          </cell>
          <cell r="J240" t="str">
            <v>ADSMT</v>
          </cell>
          <cell r="K240">
            <v>96</v>
          </cell>
          <cell r="L240">
            <v>96</v>
          </cell>
          <cell r="M240">
            <v>1</v>
          </cell>
          <cell r="N240" t="str">
            <v>ServicePart</v>
          </cell>
          <cell r="O240" t="str">
            <v>ServicePart</v>
          </cell>
          <cell r="Q240">
            <v>1</v>
          </cell>
          <cell r="R240">
            <v>96</v>
          </cell>
          <cell r="S240">
            <v>96</v>
          </cell>
        </row>
        <row r="241">
          <cell r="I241" t="str">
            <v>113030-41224</v>
          </cell>
          <cell r="J241" t="str">
            <v>ADSMT</v>
          </cell>
          <cell r="K241">
            <v>96</v>
          </cell>
          <cell r="L241">
            <v>96</v>
          </cell>
          <cell r="M241">
            <v>1</v>
          </cell>
          <cell r="N241" t="str">
            <v>ServicePart</v>
          </cell>
          <cell r="O241" t="str">
            <v>ServicePart</v>
          </cell>
          <cell r="Q241">
            <v>1</v>
          </cell>
          <cell r="R241">
            <v>96</v>
          </cell>
          <cell r="S241">
            <v>96</v>
          </cell>
        </row>
        <row r="242">
          <cell r="I242" t="str">
            <v>113030-41263</v>
          </cell>
          <cell r="J242" t="str">
            <v>ADSMT</v>
          </cell>
          <cell r="K242">
            <v>124</v>
          </cell>
          <cell r="L242">
            <v>96</v>
          </cell>
          <cell r="M242">
            <v>1</v>
          </cell>
          <cell r="N242" t="str">
            <v>ServicePart</v>
          </cell>
          <cell r="O242" t="str">
            <v>ServicePart</v>
          </cell>
          <cell r="Q242">
            <v>1</v>
          </cell>
          <cell r="R242">
            <v>124</v>
          </cell>
          <cell r="S242">
            <v>96</v>
          </cell>
        </row>
        <row r="243">
          <cell r="I243" t="str">
            <v>113030-41423</v>
          </cell>
          <cell r="J243" t="str">
            <v>ADSMT</v>
          </cell>
          <cell r="K243">
            <v>96</v>
          </cell>
          <cell r="L243">
            <v>96</v>
          </cell>
          <cell r="M243">
            <v>1</v>
          </cell>
          <cell r="N243" t="str">
            <v>ServicePart</v>
          </cell>
          <cell r="O243" t="str">
            <v>ServicePart</v>
          </cell>
          <cell r="Q243">
            <v>1</v>
          </cell>
          <cell r="R243">
            <v>96</v>
          </cell>
          <cell r="S243">
            <v>96</v>
          </cell>
        </row>
        <row r="244">
          <cell r="I244" t="str">
            <v>113030-41433</v>
          </cell>
          <cell r="J244" t="str">
            <v>ADSMT</v>
          </cell>
          <cell r="K244">
            <v>96</v>
          </cell>
          <cell r="L244">
            <v>96</v>
          </cell>
          <cell r="M244">
            <v>1</v>
          </cell>
          <cell r="N244" t="str">
            <v>ServicePart</v>
          </cell>
          <cell r="O244" t="str">
            <v>ServicePart</v>
          </cell>
          <cell r="Q244">
            <v>1</v>
          </cell>
          <cell r="R244">
            <v>96</v>
          </cell>
          <cell r="S244">
            <v>96</v>
          </cell>
        </row>
        <row r="245">
          <cell r="I245" t="str">
            <v>B74-H5930-02-IN</v>
          </cell>
          <cell r="J245" t="str">
            <v>ADSMT</v>
          </cell>
          <cell r="K245">
            <v>24</v>
          </cell>
          <cell r="L245">
            <v>96</v>
          </cell>
          <cell r="M245">
            <v>24</v>
          </cell>
          <cell r="N245" t="str">
            <v>Pure</v>
          </cell>
          <cell r="O245" t="str">
            <v>Pure</v>
          </cell>
          <cell r="Q245">
            <v>10</v>
          </cell>
          <cell r="R245">
            <v>240</v>
          </cell>
          <cell r="S245">
            <v>960</v>
          </cell>
        </row>
        <row r="246">
          <cell r="I246" t="str">
            <v>113030-39173</v>
          </cell>
          <cell r="J246" t="str">
            <v>ADSMT</v>
          </cell>
          <cell r="K246">
            <v>124</v>
          </cell>
          <cell r="L246">
            <v>24</v>
          </cell>
          <cell r="M246">
            <v>1</v>
          </cell>
          <cell r="N246" t="str">
            <v>ServicePart</v>
          </cell>
          <cell r="O246" t="str">
            <v>ServicePart</v>
          </cell>
          <cell r="Q246">
            <v>1</v>
          </cell>
          <cell r="R246">
            <v>124</v>
          </cell>
          <cell r="S246">
            <v>24</v>
          </cell>
        </row>
        <row r="247">
          <cell r="I247" t="str">
            <v>113030-39143</v>
          </cell>
          <cell r="J247" t="str">
            <v>ADSMT</v>
          </cell>
          <cell r="K247">
            <v>124</v>
          </cell>
          <cell r="L247">
            <v>24</v>
          </cell>
          <cell r="M247">
            <v>1</v>
          </cell>
          <cell r="N247" t="str">
            <v>ServicePart</v>
          </cell>
          <cell r="O247" t="str">
            <v>ServicePart</v>
          </cell>
          <cell r="Q247">
            <v>1</v>
          </cell>
          <cell r="R247">
            <v>124</v>
          </cell>
          <cell r="S247">
            <v>24</v>
          </cell>
        </row>
        <row r="248">
          <cell r="I248" t="str">
            <v>113030-39353</v>
          </cell>
          <cell r="J248" t="str">
            <v>ADSMT</v>
          </cell>
          <cell r="K248">
            <v>124</v>
          </cell>
          <cell r="L248">
            <v>24</v>
          </cell>
          <cell r="M248">
            <v>1</v>
          </cell>
          <cell r="N248" t="str">
            <v>ServicePart</v>
          </cell>
          <cell r="O248" t="str">
            <v>ServicePart</v>
          </cell>
          <cell r="Q248">
            <v>1</v>
          </cell>
          <cell r="R248">
            <v>124</v>
          </cell>
          <cell r="S248">
            <v>24</v>
          </cell>
        </row>
        <row r="249">
          <cell r="I249" t="str">
            <v>113030-39413</v>
          </cell>
          <cell r="J249" t="str">
            <v>ADSMT</v>
          </cell>
          <cell r="K249">
            <v>124</v>
          </cell>
          <cell r="L249">
            <v>24</v>
          </cell>
          <cell r="M249">
            <v>1</v>
          </cell>
          <cell r="N249" t="str">
            <v>ServicePart</v>
          </cell>
          <cell r="O249" t="str">
            <v>ServicePart</v>
          </cell>
          <cell r="Q249">
            <v>1</v>
          </cell>
          <cell r="R249">
            <v>124</v>
          </cell>
          <cell r="S249">
            <v>24</v>
          </cell>
        </row>
        <row r="250">
          <cell r="I250" t="str">
            <v>113030-39473</v>
          </cell>
          <cell r="J250" t="str">
            <v>ADSMT</v>
          </cell>
          <cell r="K250">
            <v>124</v>
          </cell>
          <cell r="L250">
            <v>24</v>
          </cell>
          <cell r="M250">
            <v>1</v>
          </cell>
          <cell r="N250" t="str">
            <v>ServicePart</v>
          </cell>
          <cell r="O250" t="str">
            <v>ServicePart</v>
          </cell>
          <cell r="Q250">
            <v>1</v>
          </cell>
          <cell r="R250">
            <v>124</v>
          </cell>
          <cell r="S250">
            <v>24</v>
          </cell>
        </row>
        <row r="251">
          <cell r="I251" t="str">
            <v>113030-39770</v>
          </cell>
          <cell r="J251" t="str">
            <v>ADSMT</v>
          </cell>
          <cell r="K251">
            <v>12</v>
          </cell>
          <cell r="L251">
            <v>24</v>
          </cell>
          <cell r="M251">
            <v>1</v>
          </cell>
          <cell r="N251" t="str">
            <v>Mix</v>
          </cell>
          <cell r="O251" t="str">
            <v>Mix</v>
          </cell>
          <cell r="P251" t="str">
            <v>FL</v>
          </cell>
          <cell r="Q251">
            <v>10</v>
          </cell>
          <cell r="R251">
            <v>120</v>
          </cell>
          <cell r="S251">
            <v>240</v>
          </cell>
        </row>
        <row r="252">
          <cell r="I252" t="str">
            <v>113030-39830</v>
          </cell>
          <cell r="J252" t="str">
            <v>ADSMT</v>
          </cell>
          <cell r="K252">
            <v>124</v>
          </cell>
          <cell r="L252">
            <v>24</v>
          </cell>
          <cell r="M252">
            <v>1</v>
          </cell>
          <cell r="N252" t="str">
            <v>ServicePart</v>
          </cell>
          <cell r="O252" t="str">
            <v>ServicePart</v>
          </cell>
          <cell r="Q252">
            <v>1</v>
          </cell>
          <cell r="R252">
            <v>124</v>
          </cell>
          <cell r="S252">
            <v>24</v>
          </cell>
        </row>
        <row r="253">
          <cell r="I253" t="str">
            <v>113040-39820</v>
          </cell>
          <cell r="J253" t="str">
            <v>ADSMT</v>
          </cell>
          <cell r="K253">
            <v>24</v>
          </cell>
          <cell r="L253">
            <v>24</v>
          </cell>
          <cell r="M253">
            <v>24</v>
          </cell>
          <cell r="N253" t="str">
            <v>Pure</v>
          </cell>
          <cell r="O253" t="str">
            <v>Pure</v>
          </cell>
          <cell r="Q253">
            <v>10</v>
          </cell>
          <cell r="R253">
            <v>240</v>
          </cell>
          <cell r="S253">
            <v>240</v>
          </cell>
        </row>
        <row r="254">
          <cell r="I254" t="str">
            <v>113030-39063</v>
          </cell>
          <cell r="J254" t="str">
            <v>ADSMT</v>
          </cell>
          <cell r="K254">
            <v>124</v>
          </cell>
          <cell r="L254">
            <v>24</v>
          </cell>
          <cell r="M254">
            <v>1</v>
          </cell>
          <cell r="N254" t="str">
            <v>ServicePart</v>
          </cell>
          <cell r="O254" t="str">
            <v>ServicePart</v>
          </cell>
          <cell r="Q254">
            <v>1</v>
          </cell>
          <cell r="R254">
            <v>124</v>
          </cell>
          <cell r="S254">
            <v>24</v>
          </cell>
        </row>
        <row r="255">
          <cell r="I255" t="str">
            <v>113030-39163</v>
          </cell>
          <cell r="J255" t="str">
            <v>ADSMT</v>
          </cell>
          <cell r="K255">
            <v>124</v>
          </cell>
          <cell r="L255">
            <v>24</v>
          </cell>
          <cell r="M255">
            <v>1</v>
          </cell>
          <cell r="N255" t="str">
            <v>ServicePart</v>
          </cell>
          <cell r="O255" t="str">
            <v>ServicePart</v>
          </cell>
          <cell r="Q255">
            <v>1</v>
          </cell>
          <cell r="R255">
            <v>124</v>
          </cell>
          <cell r="S255">
            <v>24</v>
          </cell>
        </row>
        <row r="256">
          <cell r="I256" t="str">
            <v>113030-39413</v>
          </cell>
          <cell r="J256" t="str">
            <v>ADSMT</v>
          </cell>
          <cell r="K256">
            <v>124</v>
          </cell>
          <cell r="L256">
            <v>24</v>
          </cell>
          <cell r="M256">
            <v>1</v>
          </cell>
          <cell r="N256" t="str">
            <v>ServicePart</v>
          </cell>
          <cell r="O256" t="str">
            <v>ServicePart</v>
          </cell>
          <cell r="Q256">
            <v>1</v>
          </cell>
          <cell r="R256">
            <v>124</v>
          </cell>
          <cell r="S256">
            <v>24</v>
          </cell>
        </row>
        <row r="257">
          <cell r="I257" t="str">
            <v>113030-39343</v>
          </cell>
          <cell r="J257" t="str">
            <v>ADSMT</v>
          </cell>
          <cell r="K257">
            <v>124</v>
          </cell>
          <cell r="L257">
            <v>24</v>
          </cell>
          <cell r="M257">
            <v>1</v>
          </cell>
          <cell r="N257" t="str">
            <v>ServicePart</v>
          </cell>
          <cell r="O257" t="str">
            <v>ServicePart</v>
          </cell>
          <cell r="Q257">
            <v>1</v>
          </cell>
          <cell r="R257">
            <v>124</v>
          </cell>
          <cell r="S257">
            <v>24</v>
          </cell>
        </row>
        <row r="258">
          <cell r="I258" t="str">
            <v>B0T-H5930-01-IN</v>
          </cell>
          <cell r="J258" t="str">
            <v>ADSMT</v>
          </cell>
          <cell r="K258">
            <v>24</v>
          </cell>
          <cell r="L258">
            <v>96</v>
          </cell>
          <cell r="M258">
            <v>24</v>
          </cell>
          <cell r="N258" t="str">
            <v>Pure</v>
          </cell>
          <cell r="O258" t="str">
            <v>Pure</v>
          </cell>
          <cell r="Q258">
            <v>10</v>
          </cell>
          <cell r="R258">
            <v>240</v>
          </cell>
          <cell r="S258">
            <v>960</v>
          </cell>
        </row>
        <row r="259">
          <cell r="I259" t="str">
            <v>B63-H5930-07</v>
          </cell>
          <cell r="J259" t="str">
            <v>ADSMT</v>
          </cell>
          <cell r="K259">
            <v>124</v>
          </cell>
          <cell r="L259">
            <v>24</v>
          </cell>
          <cell r="M259">
            <v>1</v>
          </cell>
          <cell r="N259" t="str">
            <v>ServicePart</v>
          </cell>
          <cell r="O259" t="str">
            <v>ServicePart</v>
          </cell>
          <cell r="Q259">
            <v>1</v>
          </cell>
          <cell r="R259">
            <v>124</v>
          </cell>
          <cell r="S259">
            <v>24</v>
          </cell>
        </row>
        <row r="260">
          <cell r="I260" t="str">
            <v>44540-0K580-</v>
          </cell>
          <cell r="J260" t="str">
            <v>ADSMT</v>
          </cell>
          <cell r="K260">
            <v>24</v>
          </cell>
          <cell r="L260">
            <v>48</v>
          </cell>
          <cell r="M260">
            <v>1</v>
          </cell>
          <cell r="N260" t="str">
            <v>Mix</v>
          </cell>
          <cell r="O260" t="str">
            <v>Mix</v>
          </cell>
          <cell r="Q260">
            <v>6</v>
          </cell>
          <cell r="R260">
            <v>144</v>
          </cell>
          <cell r="S260">
            <v>288</v>
          </cell>
        </row>
        <row r="261">
          <cell r="I261" t="str">
            <v>BAG-H5930-00</v>
          </cell>
          <cell r="J261" t="str">
            <v>ADSMT</v>
          </cell>
          <cell r="K261">
            <v>24</v>
          </cell>
          <cell r="L261">
            <v>48</v>
          </cell>
          <cell r="M261">
            <v>1</v>
          </cell>
          <cell r="N261" t="str">
            <v>Mix</v>
          </cell>
          <cell r="O261" t="str">
            <v>Mix</v>
          </cell>
          <cell r="P261" t="str">
            <v>FL</v>
          </cell>
          <cell r="Q261">
            <v>10</v>
          </cell>
          <cell r="R261">
            <v>240</v>
          </cell>
          <cell r="S261">
            <v>480</v>
          </cell>
        </row>
        <row r="262">
          <cell r="I262" t="str">
            <v>113030-39782</v>
          </cell>
          <cell r="J262" t="str">
            <v>ADSMT</v>
          </cell>
          <cell r="K262">
            <v>124</v>
          </cell>
          <cell r="L262">
            <v>24</v>
          </cell>
          <cell r="M262">
            <v>1</v>
          </cell>
          <cell r="N262" t="str">
            <v>ServicePart</v>
          </cell>
          <cell r="O262" t="str">
            <v>ServicePart</v>
          </cell>
          <cell r="Q262">
            <v>1</v>
          </cell>
          <cell r="R262">
            <v>124</v>
          </cell>
          <cell r="S262">
            <v>24</v>
          </cell>
        </row>
        <row r="263">
          <cell r="I263" t="str">
            <v>44050-0K200</v>
          </cell>
          <cell r="J263" t="str">
            <v>ADSMT</v>
          </cell>
          <cell r="K263">
            <v>124</v>
          </cell>
          <cell r="L263">
            <v>40</v>
          </cell>
          <cell r="M263">
            <v>1</v>
          </cell>
          <cell r="N263" t="str">
            <v>ServicePart</v>
          </cell>
          <cell r="O263" t="str">
            <v>ServicePart</v>
          </cell>
          <cell r="Q263">
            <v>1</v>
          </cell>
          <cell r="R263">
            <v>124</v>
          </cell>
          <cell r="S263">
            <v>40</v>
          </cell>
        </row>
        <row r="264">
          <cell r="I264" t="str">
            <v>B6H-H5930-01-</v>
          </cell>
          <cell r="J264" t="str">
            <v>ADSMT</v>
          </cell>
          <cell r="K264">
            <v>24</v>
          </cell>
          <cell r="L264">
            <v>48</v>
          </cell>
          <cell r="M264">
            <v>1</v>
          </cell>
          <cell r="N264" t="str">
            <v>Mix</v>
          </cell>
          <cell r="O264" t="str">
            <v>Mix</v>
          </cell>
          <cell r="Q264">
            <v>10</v>
          </cell>
          <cell r="R264">
            <v>240</v>
          </cell>
          <cell r="S264">
            <v>480</v>
          </cell>
        </row>
        <row r="265">
          <cell r="I265" t="str">
            <v>44540-0K580</v>
          </cell>
          <cell r="J265" t="str">
            <v>ADSMT</v>
          </cell>
          <cell r="K265">
            <v>24</v>
          </cell>
          <cell r="L265">
            <v>48</v>
          </cell>
          <cell r="M265">
            <v>24</v>
          </cell>
          <cell r="N265" t="str">
            <v>Pure</v>
          </cell>
          <cell r="O265" t="str">
            <v>Pure</v>
          </cell>
          <cell r="Q265">
            <v>6</v>
          </cell>
          <cell r="R265">
            <v>144</v>
          </cell>
          <cell r="S265">
            <v>288</v>
          </cell>
        </row>
        <row r="266">
          <cell r="I266" t="str">
            <v>113030-39733</v>
          </cell>
          <cell r="J266" t="str">
            <v>ADSMT</v>
          </cell>
          <cell r="K266">
            <v>124</v>
          </cell>
          <cell r="L266">
            <v>24</v>
          </cell>
          <cell r="M266">
            <v>1</v>
          </cell>
          <cell r="N266" t="str">
            <v>ServicePart</v>
          </cell>
          <cell r="O266" t="str">
            <v>ServicePart</v>
          </cell>
          <cell r="Q266">
            <v>1</v>
          </cell>
          <cell r="R266">
            <v>124</v>
          </cell>
          <cell r="S266">
            <v>24</v>
          </cell>
        </row>
        <row r="267">
          <cell r="I267" t="str">
            <v>113030-39503</v>
          </cell>
          <cell r="J267" t="str">
            <v>ADSMT</v>
          </cell>
          <cell r="K267">
            <v>124</v>
          </cell>
          <cell r="L267">
            <v>24</v>
          </cell>
          <cell r="M267">
            <v>1</v>
          </cell>
          <cell r="N267" t="str">
            <v>ServicePart</v>
          </cell>
          <cell r="O267" t="str">
            <v>ServicePart</v>
          </cell>
          <cell r="Q267">
            <v>1</v>
          </cell>
          <cell r="R267">
            <v>124</v>
          </cell>
          <cell r="S267">
            <v>24</v>
          </cell>
        </row>
        <row r="268">
          <cell r="I268" t="str">
            <v>113030-39053</v>
          </cell>
          <cell r="J268" t="str">
            <v>ADSMT</v>
          </cell>
          <cell r="K268">
            <v>124</v>
          </cell>
          <cell r="L268">
            <v>24</v>
          </cell>
          <cell r="M268">
            <v>1</v>
          </cell>
          <cell r="N268" t="str">
            <v>ServicePart</v>
          </cell>
          <cell r="O268" t="str">
            <v>ServicePart</v>
          </cell>
          <cell r="Q268">
            <v>1</v>
          </cell>
          <cell r="R268">
            <v>124</v>
          </cell>
          <cell r="S268">
            <v>24</v>
          </cell>
        </row>
        <row r="269">
          <cell r="I269" t="str">
            <v>44050-0KB60</v>
          </cell>
          <cell r="J269" t="str">
            <v>ADSMT</v>
          </cell>
          <cell r="K269">
            <v>124</v>
          </cell>
          <cell r="L269">
            <v>24</v>
          </cell>
          <cell r="M269">
            <v>1</v>
          </cell>
          <cell r="N269" t="str">
            <v>ServicePart</v>
          </cell>
          <cell r="O269" t="str">
            <v>ServicePart</v>
          </cell>
          <cell r="Q269">
            <v>1</v>
          </cell>
          <cell r="R269">
            <v>124</v>
          </cell>
          <cell r="S269">
            <v>24</v>
          </cell>
        </row>
        <row r="270">
          <cell r="I270" t="str">
            <v>44050-0K860</v>
          </cell>
          <cell r="J270" t="str">
            <v>ADSMT</v>
          </cell>
          <cell r="K270">
            <v>124</v>
          </cell>
          <cell r="L270">
            <v>24</v>
          </cell>
          <cell r="M270">
            <v>1</v>
          </cell>
          <cell r="N270" t="str">
            <v>ServicePart</v>
          </cell>
          <cell r="O270" t="str">
            <v>ServicePart</v>
          </cell>
          <cell r="Q270">
            <v>1</v>
          </cell>
          <cell r="R270">
            <v>124</v>
          </cell>
          <cell r="S270">
            <v>24</v>
          </cell>
        </row>
        <row r="271">
          <cell r="I271" t="str">
            <v>113030-39660</v>
          </cell>
          <cell r="J271" t="str">
            <v>ADSMT</v>
          </cell>
          <cell r="K271">
            <v>12</v>
          </cell>
          <cell r="L271">
            <v>12</v>
          </cell>
          <cell r="M271">
            <v>1</v>
          </cell>
          <cell r="N271" t="str">
            <v>ServicePart</v>
          </cell>
          <cell r="O271" t="str">
            <v>ServicePart</v>
          </cell>
          <cell r="Q271">
            <v>10</v>
          </cell>
          <cell r="R271">
            <v>120</v>
          </cell>
          <cell r="S271">
            <v>120</v>
          </cell>
        </row>
        <row r="272">
          <cell r="I272" t="str">
            <v>113030-39763</v>
          </cell>
          <cell r="J272" t="str">
            <v>ADSMT</v>
          </cell>
          <cell r="K272">
            <v>124</v>
          </cell>
          <cell r="L272">
            <v>24</v>
          </cell>
          <cell r="M272">
            <v>1</v>
          </cell>
          <cell r="N272" t="str">
            <v>ServicePart</v>
          </cell>
          <cell r="O272" t="str">
            <v>ServicePart</v>
          </cell>
          <cell r="Q272">
            <v>1</v>
          </cell>
          <cell r="R272">
            <v>124</v>
          </cell>
          <cell r="S272">
            <v>24</v>
          </cell>
        </row>
        <row r="273">
          <cell r="I273" t="str">
            <v>113030-39820</v>
          </cell>
          <cell r="J273" t="str">
            <v>ADSMT</v>
          </cell>
          <cell r="K273">
            <v>124</v>
          </cell>
          <cell r="L273">
            <v>24</v>
          </cell>
          <cell r="M273">
            <v>1</v>
          </cell>
          <cell r="N273" t="str">
            <v>ServicePart</v>
          </cell>
          <cell r="O273" t="str">
            <v>ServicePart</v>
          </cell>
          <cell r="Q273">
            <v>1</v>
          </cell>
          <cell r="R273">
            <v>124</v>
          </cell>
          <cell r="S273">
            <v>24</v>
          </cell>
        </row>
        <row r="274">
          <cell r="I274" t="str">
            <v>113030-39423</v>
          </cell>
          <cell r="J274" t="str">
            <v>ADSMT</v>
          </cell>
          <cell r="K274">
            <v>124</v>
          </cell>
          <cell r="L274">
            <v>24</v>
          </cell>
          <cell r="M274">
            <v>1</v>
          </cell>
          <cell r="N274" t="str">
            <v>ServicePart</v>
          </cell>
          <cell r="O274" t="str">
            <v>ServicePart</v>
          </cell>
          <cell r="Q274">
            <v>1</v>
          </cell>
          <cell r="R274">
            <v>124</v>
          </cell>
          <cell r="S274">
            <v>24</v>
          </cell>
        </row>
        <row r="275">
          <cell r="I275" t="str">
            <v>113030-39643</v>
          </cell>
          <cell r="J275" t="str">
            <v>ADSMT</v>
          </cell>
          <cell r="K275">
            <v>124</v>
          </cell>
          <cell r="L275">
            <v>24</v>
          </cell>
          <cell r="M275">
            <v>1</v>
          </cell>
          <cell r="N275" t="str">
            <v>ServicePart</v>
          </cell>
          <cell r="O275" t="str">
            <v>ServicePart</v>
          </cell>
          <cell r="Q275">
            <v>1</v>
          </cell>
          <cell r="R275">
            <v>124</v>
          </cell>
          <cell r="S275">
            <v>24</v>
          </cell>
        </row>
        <row r="276">
          <cell r="I276" t="str">
            <v>113030-39093</v>
          </cell>
          <cell r="J276" t="str">
            <v>ADSMT</v>
          </cell>
          <cell r="K276">
            <v>124</v>
          </cell>
          <cell r="L276">
            <v>24</v>
          </cell>
          <cell r="M276">
            <v>1</v>
          </cell>
          <cell r="N276" t="str">
            <v>ServicePart</v>
          </cell>
          <cell r="O276" t="str">
            <v>ServicePart</v>
          </cell>
          <cell r="Q276">
            <v>1</v>
          </cell>
          <cell r="R276">
            <v>124</v>
          </cell>
          <cell r="S276">
            <v>24</v>
          </cell>
        </row>
        <row r="277">
          <cell r="I277" t="str">
            <v>113030-39203</v>
          </cell>
          <cell r="J277" t="str">
            <v>ADSMT</v>
          </cell>
          <cell r="K277">
            <v>124</v>
          </cell>
          <cell r="L277">
            <v>24</v>
          </cell>
          <cell r="M277">
            <v>1</v>
          </cell>
          <cell r="N277" t="str">
            <v>ServicePart</v>
          </cell>
          <cell r="O277" t="str">
            <v>ServicePart</v>
          </cell>
          <cell r="Q277">
            <v>1</v>
          </cell>
          <cell r="R277">
            <v>124</v>
          </cell>
          <cell r="S277">
            <v>24</v>
          </cell>
        </row>
        <row r="278">
          <cell r="I278" t="str">
            <v>BSU-H5930-00-</v>
          </cell>
          <cell r="J278" t="str">
            <v>ADSMT</v>
          </cell>
          <cell r="K278">
            <v>24</v>
          </cell>
          <cell r="L278">
            <v>48</v>
          </cell>
          <cell r="M278">
            <v>1</v>
          </cell>
          <cell r="N278" t="str">
            <v>Mix</v>
          </cell>
          <cell r="O278" t="str">
            <v>Mix</v>
          </cell>
          <cell r="Q278">
            <v>10</v>
          </cell>
          <cell r="R278">
            <v>240</v>
          </cell>
          <cell r="S278">
            <v>480</v>
          </cell>
        </row>
        <row r="279">
          <cell r="I279" t="str">
            <v>BSU-H5930-00--</v>
          </cell>
          <cell r="J279" t="str">
            <v>ADSMT</v>
          </cell>
          <cell r="K279">
            <v>24</v>
          </cell>
          <cell r="L279">
            <v>48</v>
          </cell>
          <cell r="M279">
            <v>1</v>
          </cell>
          <cell r="N279" t="str">
            <v>Mix</v>
          </cell>
          <cell r="O279" t="str">
            <v>Mix</v>
          </cell>
          <cell r="Q279">
            <v>5</v>
          </cell>
          <cell r="R279">
            <v>120</v>
          </cell>
          <cell r="S279">
            <v>240</v>
          </cell>
        </row>
        <row r="280">
          <cell r="I280" t="str">
            <v>BSU-H5930-00</v>
          </cell>
          <cell r="J280" t="str">
            <v>ADSMT</v>
          </cell>
          <cell r="K280">
            <v>24</v>
          </cell>
          <cell r="L280">
            <v>48</v>
          </cell>
          <cell r="M280">
            <v>1</v>
          </cell>
          <cell r="N280" t="str">
            <v>Mix</v>
          </cell>
          <cell r="O280" t="str">
            <v>Mix</v>
          </cell>
          <cell r="P280" t="str">
            <v>FL</v>
          </cell>
          <cell r="Q280">
            <v>10</v>
          </cell>
          <cell r="R280">
            <v>240</v>
          </cell>
          <cell r="S280">
            <v>480</v>
          </cell>
        </row>
        <row r="281">
          <cell r="I281" t="str">
            <v>BAG-H5930-09</v>
          </cell>
          <cell r="J281" t="str">
            <v>ADSMT</v>
          </cell>
          <cell r="K281">
            <v>124</v>
          </cell>
          <cell r="L281">
            <v>24</v>
          </cell>
          <cell r="M281">
            <v>1</v>
          </cell>
          <cell r="N281" t="str">
            <v>ServicePart</v>
          </cell>
          <cell r="O281" t="str">
            <v>ServicePart</v>
          </cell>
          <cell r="Q281">
            <v>1</v>
          </cell>
          <cell r="R281">
            <v>124</v>
          </cell>
          <cell r="S281">
            <v>24</v>
          </cell>
        </row>
        <row r="282">
          <cell r="I282" t="str">
            <v>881101-41110</v>
          </cell>
          <cell r="J282" t="str">
            <v>ADSMT</v>
          </cell>
          <cell r="K282">
            <v>18</v>
          </cell>
          <cell r="L282">
            <v>18</v>
          </cell>
          <cell r="M282">
            <v>18</v>
          </cell>
          <cell r="N282" t="str">
            <v>Pure</v>
          </cell>
          <cell r="O282" t="str">
            <v>Pure</v>
          </cell>
          <cell r="Q282">
            <v>96</v>
          </cell>
          <cell r="R282">
            <v>1728</v>
          </cell>
          <cell r="S282">
            <v>1728</v>
          </cell>
        </row>
        <row r="283">
          <cell r="I283" t="str">
            <v>113030-39023</v>
          </cell>
          <cell r="J283" t="str">
            <v>ADSMT</v>
          </cell>
          <cell r="K283">
            <v>124</v>
          </cell>
          <cell r="L283">
            <v>24</v>
          </cell>
          <cell r="M283">
            <v>1</v>
          </cell>
          <cell r="N283" t="str">
            <v>ServicePart</v>
          </cell>
          <cell r="O283" t="str">
            <v>ServicePart</v>
          </cell>
          <cell r="Q283">
            <v>1</v>
          </cell>
          <cell r="R283">
            <v>124</v>
          </cell>
          <cell r="S283">
            <v>24</v>
          </cell>
        </row>
        <row r="284">
          <cell r="I284" t="str">
            <v>881101-40750</v>
          </cell>
          <cell r="J284" t="str">
            <v>ADSMT</v>
          </cell>
          <cell r="K284">
            <v>18</v>
          </cell>
          <cell r="L284">
            <v>18</v>
          </cell>
          <cell r="M284">
            <v>18</v>
          </cell>
          <cell r="N284" t="str">
            <v>Pure</v>
          </cell>
          <cell r="O284" t="str">
            <v>Pure</v>
          </cell>
          <cell r="Q284">
            <v>96</v>
          </cell>
          <cell r="R284">
            <v>1728</v>
          </cell>
          <cell r="S284">
            <v>1728</v>
          </cell>
        </row>
        <row r="285">
          <cell r="I285" t="str">
            <v>113030-39383</v>
          </cell>
          <cell r="J285" t="str">
            <v>ADSMT</v>
          </cell>
          <cell r="K285">
            <v>124</v>
          </cell>
          <cell r="L285">
            <v>24</v>
          </cell>
          <cell r="M285">
            <v>1</v>
          </cell>
          <cell r="N285" t="str">
            <v>ServicePart</v>
          </cell>
          <cell r="O285" t="str">
            <v>ServicePart</v>
          </cell>
          <cell r="Q285">
            <v>1</v>
          </cell>
          <cell r="R285">
            <v>124</v>
          </cell>
          <cell r="S285">
            <v>24</v>
          </cell>
        </row>
        <row r="286">
          <cell r="I286" t="str">
            <v>BNU-H5930-00</v>
          </cell>
          <cell r="J286" t="str">
            <v>ADSMT</v>
          </cell>
          <cell r="K286">
            <v>24</v>
          </cell>
          <cell r="L286">
            <v>48</v>
          </cell>
          <cell r="M286">
            <v>1</v>
          </cell>
          <cell r="N286" t="str">
            <v>Mix</v>
          </cell>
          <cell r="O286" t="str">
            <v>Mix</v>
          </cell>
          <cell r="P286" t="str">
            <v>FL</v>
          </cell>
          <cell r="Q286">
            <v>10</v>
          </cell>
          <cell r="R286">
            <v>240</v>
          </cell>
          <cell r="S286">
            <v>480</v>
          </cell>
        </row>
        <row r="287">
          <cell r="I287" t="str">
            <v>B5D-H5930-07</v>
          </cell>
          <cell r="J287" t="str">
            <v>ADSMT</v>
          </cell>
          <cell r="K287">
            <v>124</v>
          </cell>
          <cell r="L287">
            <v>24</v>
          </cell>
          <cell r="M287">
            <v>1</v>
          </cell>
          <cell r="N287" t="str">
            <v>ServicePart</v>
          </cell>
          <cell r="O287" t="str">
            <v>ServicePart</v>
          </cell>
          <cell r="Q287">
            <v>1</v>
          </cell>
          <cell r="R287">
            <v>124</v>
          </cell>
          <cell r="S287">
            <v>24</v>
          </cell>
        </row>
        <row r="288">
          <cell r="I288" t="str">
            <v>B4T-H5930-06</v>
          </cell>
          <cell r="J288" t="str">
            <v>ADSMT</v>
          </cell>
          <cell r="K288">
            <v>124</v>
          </cell>
          <cell r="L288">
            <v>24</v>
          </cell>
          <cell r="M288">
            <v>1</v>
          </cell>
          <cell r="N288" t="str">
            <v>ServicePart</v>
          </cell>
          <cell r="O288" t="str">
            <v>ServicePart</v>
          </cell>
          <cell r="Q288">
            <v>1</v>
          </cell>
          <cell r="R288">
            <v>124</v>
          </cell>
          <cell r="S288">
            <v>24</v>
          </cell>
        </row>
        <row r="289">
          <cell r="I289" t="str">
            <v>BNU-H5930-09</v>
          </cell>
          <cell r="J289" t="str">
            <v>ADSMT</v>
          </cell>
          <cell r="K289">
            <v>124</v>
          </cell>
          <cell r="L289">
            <v>24</v>
          </cell>
          <cell r="M289">
            <v>1</v>
          </cell>
          <cell r="N289" t="str">
            <v>ServicePart</v>
          </cell>
          <cell r="O289" t="str">
            <v>ServicePart</v>
          </cell>
          <cell r="Q289">
            <v>1</v>
          </cell>
          <cell r="R289">
            <v>124</v>
          </cell>
          <cell r="S289">
            <v>24</v>
          </cell>
        </row>
        <row r="290">
          <cell r="I290" t="str">
            <v>881101-40830</v>
          </cell>
          <cell r="J290" t="str">
            <v>ADSMT</v>
          </cell>
          <cell r="K290">
            <v>18</v>
          </cell>
          <cell r="L290">
            <v>18</v>
          </cell>
          <cell r="M290">
            <v>1</v>
          </cell>
          <cell r="N290" t="str">
            <v>Mix</v>
          </cell>
          <cell r="O290" t="str">
            <v>Mix</v>
          </cell>
          <cell r="Q290">
            <v>96</v>
          </cell>
          <cell r="R290">
            <v>1728</v>
          </cell>
          <cell r="S290">
            <v>1728</v>
          </cell>
        </row>
        <row r="291">
          <cell r="I291" t="str">
            <v>881101-41050</v>
          </cell>
          <cell r="J291" t="str">
            <v>ADSMT</v>
          </cell>
          <cell r="K291">
            <v>18</v>
          </cell>
          <cell r="L291">
            <v>18</v>
          </cell>
          <cell r="M291">
            <v>1</v>
          </cell>
          <cell r="N291" t="str">
            <v>Mix</v>
          </cell>
          <cell r="O291" t="str">
            <v>Mix</v>
          </cell>
          <cell r="Q291">
            <v>96</v>
          </cell>
          <cell r="R291">
            <v>1728</v>
          </cell>
          <cell r="S291">
            <v>1728</v>
          </cell>
        </row>
        <row r="292">
          <cell r="I292" t="str">
            <v>881101-41120</v>
          </cell>
          <cell r="J292" t="str">
            <v>ADSMT</v>
          </cell>
          <cell r="K292">
            <v>18</v>
          </cell>
          <cell r="L292">
            <v>18</v>
          </cell>
          <cell r="M292">
            <v>18</v>
          </cell>
          <cell r="N292" t="str">
            <v>Pure</v>
          </cell>
          <cell r="O292" t="str">
            <v>Pure</v>
          </cell>
          <cell r="Q292">
            <v>96</v>
          </cell>
          <cell r="R292">
            <v>1728</v>
          </cell>
          <cell r="S292">
            <v>1728</v>
          </cell>
        </row>
        <row r="293">
          <cell r="I293" t="str">
            <v>BHK-H5930-00</v>
          </cell>
          <cell r="J293" t="str">
            <v>ADSMT</v>
          </cell>
          <cell r="K293">
            <v>24</v>
          </cell>
          <cell r="L293">
            <v>48</v>
          </cell>
          <cell r="M293">
            <v>1</v>
          </cell>
          <cell r="N293" t="str">
            <v>Mix</v>
          </cell>
          <cell r="O293" t="str">
            <v>Mix</v>
          </cell>
          <cell r="P293" t="str">
            <v>FL</v>
          </cell>
          <cell r="Q293">
            <v>10</v>
          </cell>
          <cell r="R293">
            <v>240</v>
          </cell>
          <cell r="S293">
            <v>480</v>
          </cell>
        </row>
        <row r="294">
          <cell r="I294" t="str">
            <v>113040-39890-</v>
          </cell>
          <cell r="J294" t="str">
            <v>ADSMT</v>
          </cell>
          <cell r="K294">
            <v>24</v>
          </cell>
          <cell r="L294">
            <v>24</v>
          </cell>
          <cell r="M294">
            <v>1</v>
          </cell>
          <cell r="N294" t="str">
            <v>Mix</v>
          </cell>
          <cell r="O294" t="str">
            <v>Mix</v>
          </cell>
          <cell r="Q294">
            <v>10</v>
          </cell>
          <cell r="R294">
            <v>240</v>
          </cell>
          <cell r="S294">
            <v>240</v>
          </cell>
        </row>
        <row r="295">
          <cell r="I295" t="str">
            <v>113030-39443</v>
          </cell>
          <cell r="J295" t="str">
            <v>ADSMT</v>
          </cell>
          <cell r="K295">
            <v>124</v>
          </cell>
          <cell r="L295">
            <v>24</v>
          </cell>
          <cell r="M295">
            <v>1</v>
          </cell>
          <cell r="N295" t="str">
            <v>ServicePart</v>
          </cell>
          <cell r="O295" t="str">
            <v>ServicePart</v>
          </cell>
          <cell r="Q295">
            <v>1</v>
          </cell>
          <cell r="R295">
            <v>124</v>
          </cell>
          <cell r="S295">
            <v>24</v>
          </cell>
        </row>
        <row r="296">
          <cell r="I296" t="str">
            <v>113040-39403</v>
          </cell>
          <cell r="J296" t="str">
            <v>ADSMT</v>
          </cell>
          <cell r="K296">
            <v>24</v>
          </cell>
          <cell r="L296">
            <v>24</v>
          </cell>
          <cell r="M296">
            <v>24</v>
          </cell>
          <cell r="N296" t="str">
            <v>Pure</v>
          </cell>
          <cell r="O296" t="str">
            <v>Pure</v>
          </cell>
          <cell r="Q296">
            <v>10</v>
          </cell>
          <cell r="R296">
            <v>240</v>
          </cell>
          <cell r="S296">
            <v>240</v>
          </cell>
        </row>
        <row r="297">
          <cell r="I297" t="str">
            <v>BSU-H5930-09</v>
          </cell>
          <cell r="J297" t="str">
            <v>ADSMT</v>
          </cell>
          <cell r="K297">
            <v>124</v>
          </cell>
          <cell r="L297">
            <v>24</v>
          </cell>
          <cell r="M297">
            <v>1</v>
          </cell>
          <cell r="N297" t="str">
            <v>ServicePart</v>
          </cell>
          <cell r="O297" t="str">
            <v>ServicePart</v>
          </cell>
          <cell r="Q297">
            <v>1</v>
          </cell>
          <cell r="R297">
            <v>124</v>
          </cell>
          <cell r="S297">
            <v>24</v>
          </cell>
        </row>
        <row r="298">
          <cell r="I298" t="str">
            <v>145021-13420-99</v>
          </cell>
          <cell r="J298" t="str">
            <v>ADSMT</v>
          </cell>
          <cell r="K298">
            <v>48</v>
          </cell>
          <cell r="L298">
            <v>48</v>
          </cell>
          <cell r="M298">
            <v>1</v>
          </cell>
          <cell r="N298" t="str">
            <v>Mix</v>
          </cell>
          <cell r="O298" t="str">
            <v>Mix</v>
          </cell>
          <cell r="Q298">
            <v>32</v>
          </cell>
          <cell r="R298">
            <v>1536</v>
          </cell>
          <cell r="S298">
            <v>1536</v>
          </cell>
        </row>
        <row r="299">
          <cell r="I299" t="str">
            <v>145022-13420-99</v>
          </cell>
          <cell r="J299" t="str">
            <v>ADSMT</v>
          </cell>
          <cell r="K299">
            <v>48</v>
          </cell>
          <cell r="L299">
            <v>48</v>
          </cell>
          <cell r="M299">
            <v>1</v>
          </cell>
          <cell r="N299" t="str">
            <v>Mix</v>
          </cell>
          <cell r="O299" t="str">
            <v>Mix</v>
          </cell>
          <cell r="Q299">
            <v>32</v>
          </cell>
          <cell r="R299">
            <v>1536</v>
          </cell>
          <cell r="S299">
            <v>1536</v>
          </cell>
        </row>
        <row r="300">
          <cell r="I300" t="str">
            <v>113040-39890</v>
          </cell>
          <cell r="J300" t="str">
            <v>ADSMT</v>
          </cell>
          <cell r="K300">
            <v>24</v>
          </cell>
          <cell r="L300">
            <v>24</v>
          </cell>
          <cell r="M300">
            <v>24</v>
          </cell>
          <cell r="N300" t="str">
            <v>Pure</v>
          </cell>
          <cell r="O300" t="str">
            <v>Pure</v>
          </cell>
          <cell r="Q300">
            <v>10</v>
          </cell>
          <cell r="R300">
            <v>240</v>
          </cell>
          <cell r="S300">
            <v>240</v>
          </cell>
        </row>
        <row r="301">
          <cell r="I301" t="str">
            <v>BFG-H5930-02-</v>
          </cell>
          <cell r="J301" t="str">
            <v>ADSMT</v>
          </cell>
          <cell r="K301">
            <v>24</v>
          </cell>
          <cell r="L301">
            <v>24</v>
          </cell>
          <cell r="M301">
            <v>24</v>
          </cell>
          <cell r="N301" t="str">
            <v>Pure</v>
          </cell>
          <cell r="O301" t="str">
            <v>Pure</v>
          </cell>
          <cell r="Q301">
            <v>10</v>
          </cell>
          <cell r="R301">
            <v>240</v>
          </cell>
          <cell r="S301">
            <v>240</v>
          </cell>
        </row>
        <row r="302">
          <cell r="I302" t="str">
            <v>113040-39910</v>
          </cell>
          <cell r="J302" t="str">
            <v>ADSMT</v>
          </cell>
          <cell r="K302">
            <v>24</v>
          </cell>
          <cell r="L302">
            <v>24</v>
          </cell>
          <cell r="M302">
            <v>24</v>
          </cell>
          <cell r="N302" t="str">
            <v>Pure</v>
          </cell>
          <cell r="O302" t="str">
            <v>Pure</v>
          </cell>
          <cell r="Q302">
            <v>10</v>
          </cell>
          <cell r="R302">
            <v>240</v>
          </cell>
          <cell r="S302">
            <v>240</v>
          </cell>
        </row>
        <row r="303">
          <cell r="I303" t="str">
            <v>881101-41650</v>
          </cell>
          <cell r="J303" t="str">
            <v>ADSMT</v>
          </cell>
          <cell r="K303">
            <v>18</v>
          </cell>
          <cell r="L303">
            <v>18</v>
          </cell>
          <cell r="M303">
            <v>18</v>
          </cell>
          <cell r="N303" t="str">
            <v>Pure</v>
          </cell>
          <cell r="O303" t="str">
            <v>Pure</v>
          </cell>
          <cell r="Q303">
            <v>96</v>
          </cell>
          <cell r="R303">
            <v>1728</v>
          </cell>
          <cell r="S303">
            <v>1728</v>
          </cell>
        </row>
        <row r="304">
          <cell r="I304" t="str">
            <v>113621-10090</v>
          </cell>
          <cell r="J304" t="str">
            <v>ADVANEX</v>
          </cell>
          <cell r="K304">
            <v>15</v>
          </cell>
          <cell r="L304">
            <v>96</v>
          </cell>
          <cell r="M304">
            <v>1</v>
          </cell>
          <cell r="N304" t="str">
            <v>Mix</v>
          </cell>
          <cell r="O304" t="str">
            <v>Mix</v>
          </cell>
          <cell r="Q304">
            <v>25000</v>
          </cell>
          <cell r="R304">
            <v>375000</v>
          </cell>
          <cell r="S304">
            <v>2400000</v>
          </cell>
        </row>
        <row r="305">
          <cell r="I305" t="str">
            <v>113621-10140</v>
          </cell>
          <cell r="J305" t="str">
            <v>ADVANEX</v>
          </cell>
          <cell r="K305">
            <v>15</v>
          </cell>
          <cell r="L305">
            <v>96</v>
          </cell>
          <cell r="M305">
            <v>1</v>
          </cell>
          <cell r="N305" t="str">
            <v>Mix</v>
          </cell>
          <cell r="O305" t="str">
            <v>Mix</v>
          </cell>
          <cell r="Q305">
            <v>25000</v>
          </cell>
          <cell r="R305">
            <v>375000</v>
          </cell>
          <cell r="S305">
            <v>2400000</v>
          </cell>
        </row>
        <row r="306">
          <cell r="I306" t="str">
            <v>182-D21-159</v>
          </cell>
          <cell r="J306" t="str">
            <v>AHT</v>
          </cell>
          <cell r="K306">
            <v>32</v>
          </cell>
          <cell r="L306">
            <v>32</v>
          </cell>
          <cell r="M306">
            <v>32</v>
          </cell>
          <cell r="N306" t="str">
            <v>Pure</v>
          </cell>
          <cell r="O306" t="str">
            <v>Pure</v>
          </cell>
          <cell r="Q306">
            <v>100</v>
          </cell>
          <cell r="R306">
            <v>3200</v>
          </cell>
          <cell r="S306">
            <v>3200</v>
          </cell>
        </row>
        <row r="307">
          <cell r="I307" t="str">
            <v>143150-11440</v>
          </cell>
          <cell r="J307" t="str">
            <v>AHT</v>
          </cell>
          <cell r="K307">
            <v>1</v>
          </cell>
          <cell r="L307">
            <v>2</v>
          </cell>
          <cell r="M307">
            <v>1</v>
          </cell>
          <cell r="N307" t="str">
            <v>Pure</v>
          </cell>
          <cell r="O307" t="str">
            <v>Pure</v>
          </cell>
          <cell r="Q307">
            <v>30</v>
          </cell>
          <cell r="R307">
            <v>30</v>
          </cell>
          <cell r="S307">
            <v>60</v>
          </cell>
        </row>
        <row r="308">
          <cell r="I308" t="str">
            <v>143160-11440</v>
          </cell>
          <cell r="J308" t="str">
            <v>AHT</v>
          </cell>
          <cell r="K308">
            <v>1</v>
          </cell>
          <cell r="L308">
            <v>2</v>
          </cell>
          <cell r="M308">
            <v>1</v>
          </cell>
          <cell r="N308" t="str">
            <v>Pure</v>
          </cell>
          <cell r="O308" t="str">
            <v>Pure</v>
          </cell>
          <cell r="Q308">
            <v>30</v>
          </cell>
          <cell r="R308">
            <v>30</v>
          </cell>
          <cell r="S308">
            <v>60</v>
          </cell>
        </row>
        <row r="309">
          <cell r="I309" t="str">
            <v>143150-11440-</v>
          </cell>
          <cell r="J309" t="str">
            <v>AHT</v>
          </cell>
          <cell r="K309">
            <v>1</v>
          </cell>
          <cell r="L309">
            <v>2</v>
          </cell>
          <cell r="M309">
            <v>1</v>
          </cell>
          <cell r="N309" t="str">
            <v>Pure</v>
          </cell>
          <cell r="O309" t="str">
            <v>Pure</v>
          </cell>
          <cell r="Q309">
            <v>20</v>
          </cell>
          <cell r="R309">
            <v>20</v>
          </cell>
          <cell r="S309">
            <v>40</v>
          </cell>
        </row>
        <row r="310">
          <cell r="I310" t="str">
            <v>143160-11440-</v>
          </cell>
          <cell r="J310" t="str">
            <v>AHT</v>
          </cell>
          <cell r="K310">
            <v>1</v>
          </cell>
          <cell r="L310">
            <v>2</v>
          </cell>
          <cell r="M310">
            <v>1</v>
          </cell>
          <cell r="N310" t="str">
            <v>Pure</v>
          </cell>
          <cell r="O310" t="str">
            <v>Pure</v>
          </cell>
          <cell r="Q310">
            <v>20</v>
          </cell>
          <cell r="R310">
            <v>20</v>
          </cell>
          <cell r="S310">
            <v>40</v>
          </cell>
        </row>
        <row r="311">
          <cell r="I311" t="str">
            <v>113910-40020</v>
          </cell>
          <cell r="J311" t="str">
            <v>AIAP</v>
          </cell>
          <cell r="K311">
            <v>48</v>
          </cell>
          <cell r="L311">
            <v>48</v>
          </cell>
          <cell r="M311">
            <v>48</v>
          </cell>
          <cell r="N311" t="str">
            <v>Pure</v>
          </cell>
          <cell r="O311" t="str">
            <v>Pure</v>
          </cell>
          <cell r="Q311">
            <v>15</v>
          </cell>
          <cell r="R311">
            <v>720</v>
          </cell>
          <cell r="S311">
            <v>720</v>
          </cell>
        </row>
        <row r="312">
          <cell r="I312" t="str">
            <v>113910-40030</v>
          </cell>
          <cell r="J312" t="str">
            <v>AIAP</v>
          </cell>
          <cell r="K312">
            <v>48</v>
          </cell>
          <cell r="L312">
            <v>48</v>
          </cell>
          <cell r="M312">
            <v>48</v>
          </cell>
          <cell r="N312" t="str">
            <v>Pure</v>
          </cell>
          <cell r="O312" t="str">
            <v>Pure</v>
          </cell>
          <cell r="Q312">
            <v>15</v>
          </cell>
          <cell r="R312">
            <v>720</v>
          </cell>
          <cell r="S312">
            <v>720</v>
          </cell>
        </row>
        <row r="313">
          <cell r="I313" t="str">
            <v>113910-41010</v>
          </cell>
          <cell r="J313" t="str">
            <v>AIAP</v>
          </cell>
          <cell r="K313">
            <v>48</v>
          </cell>
          <cell r="L313">
            <v>48</v>
          </cell>
          <cell r="M313">
            <v>48</v>
          </cell>
          <cell r="N313" t="str">
            <v>Pure</v>
          </cell>
          <cell r="O313" t="str">
            <v>Pure</v>
          </cell>
          <cell r="Q313">
            <v>15</v>
          </cell>
          <cell r="R313">
            <v>720</v>
          </cell>
          <cell r="S313">
            <v>720</v>
          </cell>
        </row>
        <row r="314">
          <cell r="I314" t="str">
            <v>113910-41010-</v>
          </cell>
          <cell r="J314" t="str">
            <v>AIAP</v>
          </cell>
          <cell r="K314">
            <v>48</v>
          </cell>
          <cell r="L314">
            <v>16</v>
          </cell>
          <cell r="M314">
            <v>16</v>
          </cell>
          <cell r="N314" t="str">
            <v>Pure</v>
          </cell>
          <cell r="O314" t="str">
            <v>Pure</v>
          </cell>
          <cell r="Q314">
            <v>15</v>
          </cell>
          <cell r="R314">
            <v>720</v>
          </cell>
          <cell r="S314">
            <v>240</v>
          </cell>
        </row>
        <row r="315">
          <cell r="I315" t="str">
            <v>323200-11320</v>
          </cell>
          <cell r="J315" t="str">
            <v>AIAP</v>
          </cell>
          <cell r="K315">
            <v>32</v>
          </cell>
          <cell r="L315">
            <v>32</v>
          </cell>
          <cell r="M315">
            <v>32</v>
          </cell>
          <cell r="N315" t="str">
            <v>Pure</v>
          </cell>
          <cell r="O315" t="str">
            <v>Pure</v>
          </cell>
          <cell r="Q315">
            <v>30</v>
          </cell>
          <cell r="R315">
            <v>960</v>
          </cell>
          <cell r="S315">
            <v>960</v>
          </cell>
        </row>
        <row r="316">
          <cell r="I316" t="str">
            <v>114580-11010</v>
          </cell>
          <cell r="J316" t="str">
            <v>AIAP</v>
          </cell>
          <cell r="K316">
            <v>48</v>
          </cell>
          <cell r="L316">
            <v>48</v>
          </cell>
          <cell r="M316">
            <v>48</v>
          </cell>
          <cell r="N316" t="str">
            <v>Pure</v>
          </cell>
          <cell r="O316" t="str">
            <v>Pure</v>
          </cell>
          <cell r="Q316">
            <v>6</v>
          </cell>
          <cell r="R316">
            <v>288</v>
          </cell>
          <cell r="S316">
            <v>288</v>
          </cell>
        </row>
        <row r="317">
          <cell r="I317" t="str">
            <v>113910-45010</v>
          </cell>
          <cell r="J317" t="str">
            <v>AIAP</v>
          </cell>
          <cell r="K317">
            <v>48</v>
          </cell>
          <cell r="L317">
            <v>48</v>
          </cell>
          <cell r="M317">
            <v>48</v>
          </cell>
          <cell r="N317" t="str">
            <v>Pure</v>
          </cell>
          <cell r="O317" t="str">
            <v>Pure</v>
          </cell>
          <cell r="Q317">
            <v>10</v>
          </cell>
          <cell r="R317">
            <v>480</v>
          </cell>
          <cell r="S317">
            <v>480</v>
          </cell>
        </row>
        <row r="318">
          <cell r="I318" t="str">
            <v>113910-45020</v>
          </cell>
          <cell r="J318" t="str">
            <v>AIAP</v>
          </cell>
          <cell r="K318">
            <v>48</v>
          </cell>
          <cell r="L318">
            <v>48</v>
          </cell>
          <cell r="M318">
            <v>48</v>
          </cell>
          <cell r="N318" t="str">
            <v>Pure</v>
          </cell>
          <cell r="O318" t="str">
            <v>Pure</v>
          </cell>
          <cell r="Q318">
            <v>15</v>
          </cell>
          <cell r="R318">
            <v>720</v>
          </cell>
          <cell r="S318">
            <v>720</v>
          </cell>
        </row>
        <row r="319">
          <cell r="I319" t="str">
            <v>114580-11030</v>
          </cell>
          <cell r="J319" t="str">
            <v>AIAP</v>
          </cell>
          <cell r="K319">
            <v>48</v>
          </cell>
          <cell r="L319">
            <v>48</v>
          </cell>
          <cell r="M319">
            <v>48</v>
          </cell>
          <cell r="N319" t="str">
            <v>Pure</v>
          </cell>
          <cell r="O319" t="str">
            <v>Pure</v>
          </cell>
          <cell r="Q319">
            <v>6</v>
          </cell>
          <cell r="R319">
            <v>288</v>
          </cell>
          <cell r="S319">
            <v>288</v>
          </cell>
        </row>
        <row r="320">
          <cell r="I320" t="str">
            <v>114580-11040</v>
          </cell>
          <cell r="J320" t="str">
            <v>AIAP</v>
          </cell>
          <cell r="K320">
            <v>48</v>
          </cell>
          <cell r="L320">
            <v>48</v>
          </cell>
          <cell r="M320">
            <v>48</v>
          </cell>
          <cell r="N320" t="str">
            <v>Pure</v>
          </cell>
          <cell r="O320" t="str">
            <v>Pure</v>
          </cell>
          <cell r="Q320">
            <v>6</v>
          </cell>
          <cell r="R320">
            <v>288</v>
          </cell>
          <cell r="S320">
            <v>288</v>
          </cell>
        </row>
        <row r="321">
          <cell r="I321" t="str">
            <v>323731-24010</v>
          </cell>
          <cell r="J321" t="str">
            <v>AIAP-KYODO</v>
          </cell>
          <cell r="K321">
            <v>4</v>
          </cell>
          <cell r="L321">
            <v>8</v>
          </cell>
          <cell r="M321">
            <v>1</v>
          </cell>
          <cell r="N321" t="str">
            <v>Mix</v>
          </cell>
          <cell r="O321" t="str">
            <v>Mix</v>
          </cell>
          <cell r="Q321">
            <v>1000</v>
          </cell>
          <cell r="R321">
            <v>4000</v>
          </cell>
          <cell r="S321">
            <v>8000</v>
          </cell>
        </row>
        <row r="322">
          <cell r="I322" t="str">
            <v>113631-10080</v>
          </cell>
          <cell r="J322" t="str">
            <v>AOYAMA</v>
          </cell>
          <cell r="K322">
            <v>40</v>
          </cell>
          <cell r="L322">
            <v>40</v>
          </cell>
          <cell r="M322">
            <v>1</v>
          </cell>
          <cell r="N322" t="str">
            <v>Mix</v>
          </cell>
          <cell r="O322" t="str">
            <v>Mix</v>
          </cell>
          <cell r="Q322">
            <v>1000</v>
          </cell>
          <cell r="R322">
            <v>40000</v>
          </cell>
          <cell r="S322">
            <v>40000</v>
          </cell>
        </row>
        <row r="323">
          <cell r="I323" t="str">
            <v>143341-10050</v>
          </cell>
          <cell r="J323" t="str">
            <v>ASAKAWA</v>
          </cell>
          <cell r="K323">
            <v>64</v>
          </cell>
          <cell r="L323">
            <v>40</v>
          </cell>
          <cell r="M323">
            <v>1</v>
          </cell>
          <cell r="N323" t="str">
            <v>Mix</v>
          </cell>
          <cell r="O323" t="str">
            <v>Mix</v>
          </cell>
          <cell r="Q323">
            <v>2000</v>
          </cell>
          <cell r="R323">
            <v>128000</v>
          </cell>
          <cell r="S323">
            <v>80000</v>
          </cell>
        </row>
        <row r="324">
          <cell r="I324" t="str">
            <v>144431-11090</v>
          </cell>
          <cell r="J324" t="str">
            <v>CAPCO</v>
          </cell>
          <cell r="K324">
            <v>70</v>
          </cell>
          <cell r="L324">
            <v>66</v>
          </cell>
          <cell r="M324">
            <v>1</v>
          </cell>
          <cell r="N324" t="str">
            <v>Mix</v>
          </cell>
          <cell r="O324" t="str">
            <v>Mix</v>
          </cell>
          <cell r="Q324">
            <v>1200</v>
          </cell>
          <cell r="R324">
            <v>84000</v>
          </cell>
          <cell r="S324">
            <v>79200</v>
          </cell>
        </row>
        <row r="325">
          <cell r="I325" t="str">
            <v>141518-10100</v>
          </cell>
          <cell r="J325" t="str">
            <v>CAR</v>
          </cell>
          <cell r="K325">
            <v>48</v>
          </cell>
          <cell r="L325">
            <v>48</v>
          </cell>
          <cell r="M325">
            <v>1</v>
          </cell>
          <cell r="N325" t="str">
            <v>Mix</v>
          </cell>
          <cell r="O325" t="str">
            <v>Mix</v>
          </cell>
          <cell r="Q325">
            <v>10000</v>
          </cell>
          <cell r="R325">
            <v>480000</v>
          </cell>
          <cell r="S325">
            <v>480000</v>
          </cell>
        </row>
        <row r="326">
          <cell r="I326" t="str">
            <v>162381-10170</v>
          </cell>
          <cell r="J326" t="str">
            <v>CAR</v>
          </cell>
          <cell r="K326">
            <v>48</v>
          </cell>
          <cell r="L326">
            <v>48</v>
          </cell>
          <cell r="M326">
            <v>1</v>
          </cell>
          <cell r="N326" t="str">
            <v>Mix</v>
          </cell>
          <cell r="O326" t="str">
            <v>Mix</v>
          </cell>
          <cell r="Q326">
            <v>15000</v>
          </cell>
          <cell r="R326">
            <v>720000</v>
          </cell>
          <cell r="S326">
            <v>720000</v>
          </cell>
        </row>
        <row r="327">
          <cell r="I327" t="str">
            <v>131511-11100</v>
          </cell>
          <cell r="J327" t="str">
            <v>ECF</v>
          </cell>
          <cell r="K327">
            <v>40</v>
          </cell>
          <cell r="L327">
            <v>40</v>
          </cell>
          <cell r="M327">
            <v>40</v>
          </cell>
          <cell r="N327" t="str">
            <v>Pure</v>
          </cell>
          <cell r="O327" t="str">
            <v>Pure</v>
          </cell>
          <cell r="Q327">
            <v>100</v>
          </cell>
          <cell r="R327">
            <v>4000</v>
          </cell>
          <cell r="S327">
            <v>4000</v>
          </cell>
        </row>
        <row r="328">
          <cell r="I328" t="str">
            <v>131511-11180</v>
          </cell>
          <cell r="J328" t="str">
            <v>ECF</v>
          </cell>
          <cell r="K328">
            <v>40</v>
          </cell>
          <cell r="L328">
            <v>40</v>
          </cell>
          <cell r="M328">
            <v>1</v>
          </cell>
          <cell r="N328" t="str">
            <v>Mix</v>
          </cell>
          <cell r="O328" t="str">
            <v>Mix</v>
          </cell>
          <cell r="Q328">
            <v>100</v>
          </cell>
          <cell r="R328">
            <v>4000</v>
          </cell>
          <cell r="S328">
            <v>4000</v>
          </cell>
        </row>
        <row r="329">
          <cell r="I329" t="str">
            <v>131511-11200</v>
          </cell>
          <cell r="J329" t="str">
            <v>ECF</v>
          </cell>
          <cell r="K329">
            <v>40</v>
          </cell>
          <cell r="L329">
            <v>40</v>
          </cell>
          <cell r="M329">
            <v>40</v>
          </cell>
          <cell r="N329" t="str">
            <v>Pure</v>
          </cell>
          <cell r="O329" t="str">
            <v>Pure</v>
          </cell>
          <cell r="Q329">
            <v>100</v>
          </cell>
          <cell r="R329">
            <v>4000</v>
          </cell>
          <cell r="S329">
            <v>4000</v>
          </cell>
        </row>
        <row r="330">
          <cell r="I330" t="str">
            <v>131511-11280</v>
          </cell>
          <cell r="J330" t="str">
            <v>ECF</v>
          </cell>
          <cell r="K330">
            <v>40</v>
          </cell>
          <cell r="L330">
            <v>40</v>
          </cell>
          <cell r="M330">
            <v>40</v>
          </cell>
          <cell r="N330" t="str">
            <v>Pure</v>
          </cell>
          <cell r="O330" t="str">
            <v>Pure</v>
          </cell>
          <cell r="Q330">
            <v>100</v>
          </cell>
          <cell r="R330">
            <v>4000</v>
          </cell>
          <cell r="S330">
            <v>4000</v>
          </cell>
        </row>
        <row r="331">
          <cell r="I331" t="str">
            <v>131511-11330</v>
          </cell>
          <cell r="J331" t="str">
            <v>ECF</v>
          </cell>
          <cell r="K331">
            <v>40</v>
          </cell>
          <cell r="L331">
            <v>40</v>
          </cell>
          <cell r="M331">
            <v>1</v>
          </cell>
          <cell r="N331" t="str">
            <v>Mix</v>
          </cell>
          <cell r="O331" t="str">
            <v>Mix</v>
          </cell>
          <cell r="Q331">
            <v>100</v>
          </cell>
          <cell r="R331">
            <v>4000</v>
          </cell>
          <cell r="S331">
            <v>4000</v>
          </cell>
        </row>
        <row r="332">
          <cell r="I332" t="str">
            <v>131511-11370</v>
          </cell>
          <cell r="J332" t="str">
            <v>ECF</v>
          </cell>
          <cell r="K332">
            <v>40</v>
          </cell>
          <cell r="L332">
            <v>40</v>
          </cell>
          <cell r="M332">
            <v>40</v>
          </cell>
          <cell r="N332" t="str">
            <v>Pure</v>
          </cell>
          <cell r="O332" t="str">
            <v>Pure</v>
          </cell>
          <cell r="Q332">
            <v>100</v>
          </cell>
          <cell r="R332">
            <v>4000</v>
          </cell>
          <cell r="S332">
            <v>4000</v>
          </cell>
        </row>
        <row r="333">
          <cell r="I333" t="str">
            <v>131511-11220</v>
          </cell>
          <cell r="J333" t="str">
            <v>ECF</v>
          </cell>
          <cell r="K333">
            <v>48</v>
          </cell>
          <cell r="L333">
            <v>48</v>
          </cell>
          <cell r="M333">
            <v>48</v>
          </cell>
          <cell r="N333" t="str">
            <v>Pure</v>
          </cell>
          <cell r="O333" t="str">
            <v>Pure</v>
          </cell>
          <cell r="Q333">
            <v>400</v>
          </cell>
          <cell r="R333">
            <v>19200</v>
          </cell>
          <cell r="S333">
            <v>19200</v>
          </cell>
        </row>
        <row r="334">
          <cell r="I334" t="str">
            <v>131511-11230</v>
          </cell>
          <cell r="J334" t="str">
            <v>ECF</v>
          </cell>
          <cell r="K334">
            <v>48</v>
          </cell>
          <cell r="L334">
            <v>48</v>
          </cell>
          <cell r="M334">
            <v>48</v>
          </cell>
          <cell r="N334" t="str">
            <v>Pure</v>
          </cell>
          <cell r="O334" t="str">
            <v>Pure</v>
          </cell>
          <cell r="Q334">
            <v>400</v>
          </cell>
          <cell r="R334">
            <v>19200</v>
          </cell>
          <cell r="S334">
            <v>19200</v>
          </cell>
        </row>
        <row r="335">
          <cell r="I335" t="str">
            <v>113631-10100</v>
          </cell>
          <cell r="J335" t="str">
            <v>ECF</v>
          </cell>
          <cell r="K335">
            <v>40</v>
          </cell>
          <cell r="L335">
            <v>48</v>
          </cell>
          <cell r="M335">
            <v>1</v>
          </cell>
          <cell r="N335" t="str">
            <v>Mix</v>
          </cell>
          <cell r="O335" t="str">
            <v>Mix</v>
          </cell>
          <cell r="Q335">
            <v>10000</v>
          </cell>
          <cell r="R335">
            <v>400000</v>
          </cell>
          <cell r="S335">
            <v>480000</v>
          </cell>
        </row>
        <row r="336">
          <cell r="I336" t="str">
            <v>131511-11280-</v>
          </cell>
          <cell r="J336" t="str">
            <v>ECF</v>
          </cell>
          <cell r="K336">
            <v>40</v>
          </cell>
          <cell r="L336">
            <v>40</v>
          </cell>
          <cell r="M336">
            <v>1</v>
          </cell>
          <cell r="N336" t="str">
            <v>Mix</v>
          </cell>
          <cell r="O336" t="str">
            <v>Mix</v>
          </cell>
          <cell r="Q336">
            <v>100</v>
          </cell>
          <cell r="R336">
            <v>4000</v>
          </cell>
          <cell r="S336">
            <v>4000</v>
          </cell>
        </row>
        <row r="337">
          <cell r="I337" t="str">
            <v>113122-10020</v>
          </cell>
          <cell r="J337" t="str">
            <v>ENPLAS</v>
          </cell>
          <cell r="K337">
            <v>30</v>
          </cell>
          <cell r="L337">
            <v>48</v>
          </cell>
          <cell r="M337">
            <v>1</v>
          </cell>
          <cell r="N337" t="str">
            <v>Mix</v>
          </cell>
          <cell r="O337" t="str">
            <v>Mix</v>
          </cell>
          <cell r="Q337">
            <v>3000</v>
          </cell>
          <cell r="R337">
            <v>90000</v>
          </cell>
          <cell r="S337">
            <v>144000</v>
          </cell>
        </row>
        <row r="338">
          <cell r="I338" t="str">
            <v>131172-10240</v>
          </cell>
          <cell r="J338" t="str">
            <v>FOAMTEC</v>
          </cell>
          <cell r="K338">
            <v>70</v>
          </cell>
          <cell r="L338">
            <v>192</v>
          </cell>
          <cell r="M338">
            <v>1</v>
          </cell>
          <cell r="N338" t="str">
            <v>Mix</v>
          </cell>
          <cell r="O338" t="str">
            <v>Mix</v>
          </cell>
          <cell r="Q338">
            <v>200</v>
          </cell>
          <cell r="R338">
            <v>14000</v>
          </cell>
          <cell r="S338">
            <v>38400</v>
          </cell>
        </row>
        <row r="339">
          <cell r="I339" t="str">
            <v>131172-10350</v>
          </cell>
          <cell r="J339" t="str">
            <v>FOAMTEC</v>
          </cell>
          <cell r="K339">
            <v>70</v>
          </cell>
          <cell r="L339">
            <v>192</v>
          </cell>
          <cell r="M339">
            <v>1</v>
          </cell>
          <cell r="N339" t="str">
            <v>Mix</v>
          </cell>
          <cell r="O339" t="str">
            <v>Mix</v>
          </cell>
          <cell r="Q339">
            <v>200</v>
          </cell>
          <cell r="R339">
            <v>14000</v>
          </cell>
          <cell r="S339">
            <v>38400</v>
          </cell>
        </row>
        <row r="340">
          <cell r="I340" t="str">
            <v>113631-10070</v>
          </cell>
          <cell r="J340" t="str">
            <v>FUJITA</v>
          </cell>
          <cell r="K340">
            <v>10</v>
          </cell>
          <cell r="L340">
            <v>96</v>
          </cell>
          <cell r="M340">
            <v>1</v>
          </cell>
          <cell r="N340" t="str">
            <v>Mix</v>
          </cell>
          <cell r="O340" t="str">
            <v>Mix</v>
          </cell>
          <cell r="Q340">
            <v>3000</v>
          </cell>
          <cell r="R340">
            <v>30000</v>
          </cell>
          <cell r="S340">
            <v>288000</v>
          </cell>
        </row>
        <row r="341">
          <cell r="I341" t="str">
            <v>113121-10040</v>
          </cell>
          <cell r="J341" t="str">
            <v>FUKAZAWA</v>
          </cell>
          <cell r="K341">
            <v>40</v>
          </cell>
          <cell r="L341">
            <v>40</v>
          </cell>
          <cell r="M341">
            <v>1</v>
          </cell>
          <cell r="N341" t="str">
            <v>Mix</v>
          </cell>
          <cell r="O341" t="str">
            <v>Mix</v>
          </cell>
          <cell r="Q341">
            <v>1000</v>
          </cell>
          <cell r="R341">
            <v>40000</v>
          </cell>
          <cell r="S341">
            <v>40000</v>
          </cell>
        </row>
        <row r="342">
          <cell r="I342" t="str">
            <v>131175-10170</v>
          </cell>
          <cell r="J342" t="str">
            <v>FUKOKU</v>
          </cell>
          <cell r="K342">
            <v>96</v>
          </cell>
          <cell r="L342">
            <v>96</v>
          </cell>
          <cell r="M342">
            <v>1</v>
          </cell>
          <cell r="N342" t="str">
            <v>Mix</v>
          </cell>
          <cell r="O342" t="str">
            <v>Mix</v>
          </cell>
          <cell r="Q342">
            <v>50</v>
          </cell>
          <cell r="R342">
            <v>4800</v>
          </cell>
          <cell r="S342">
            <v>4800</v>
          </cell>
        </row>
        <row r="343">
          <cell r="I343" t="str">
            <v>143213-10060</v>
          </cell>
          <cell r="J343" t="str">
            <v>HBT</v>
          </cell>
          <cell r="K343">
            <v>40</v>
          </cell>
          <cell r="L343">
            <v>40</v>
          </cell>
          <cell r="M343">
            <v>40</v>
          </cell>
          <cell r="N343" t="str">
            <v>Pure</v>
          </cell>
          <cell r="O343" t="str">
            <v>Pure</v>
          </cell>
          <cell r="Q343">
            <v>10</v>
          </cell>
          <cell r="R343">
            <v>400</v>
          </cell>
          <cell r="S343">
            <v>400</v>
          </cell>
        </row>
        <row r="344">
          <cell r="I344" t="str">
            <v>143214-10060</v>
          </cell>
          <cell r="J344" t="str">
            <v>HBT</v>
          </cell>
          <cell r="K344">
            <v>40</v>
          </cell>
          <cell r="L344">
            <v>40</v>
          </cell>
          <cell r="M344">
            <v>40</v>
          </cell>
          <cell r="N344" t="str">
            <v>Pure</v>
          </cell>
          <cell r="O344" t="str">
            <v>Pure</v>
          </cell>
          <cell r="Q344">
            <v>10</v>
          </cell>
          <cell r="R344">
            <v>400</v>
          </cell>
          <cell r="S344">
            <v>400</v>
          </cell>
        </row>
        <row r="345">
          <cell r="I345" t="str">
            <v>143227-14050</v>
          </cell>
          <cell r="J345" t="str">
            <v>HBT</v>
          </cell>
          <cell r="K345">
            <v>40</v>
          </cell>
          <cell r="L345">
            <v>40</v>
          </cell>
          <cell r="M345">
            <v>40</v>
          </cell>
          <cell r="N345" t="str">
            <v>Pure</v>
          </cell>
          <cell r="O345" t="str">
            <v>Pure</v>
          </cell>
          <cell r="Q345">
            <v>10</v>
          </cell>
          <cell r="R345">
            <v>400</v>
          </cell>
          <cell r="S345">
            <v>400</v>
          </cell>
        </row>
        <row r="346">
          <cell r="I346" t="str">
            <v>143228-14050</v>
          </cell>
          <cell r="J346" t="str">
            <v>HBT</v>
          </cell>
          <cell r="K346">
            <v>40</v>
          </cell>
          <cell r="L346">
            <v>40</v>
          </cell>
          <cell r="M346">
            <v>40</v>
          </cell>
          <cell r="N346" t="str">
            <v>Pure</v>
          </cell>
          <cell r="O346" t="str">
            <v>Pure</v>
          </cell>
          <cell r="Q346">
            <v>10</v>
          </cell>
          <cell r="R346">
            <v>400</v>
          </cell>
          <cell r="S346">
            <v>400</v>
          </cell>
        </row>
        <row r="347">
          <cell r="I347" t="str">
            <v>143233-12020</v>
          </cell>
          <cell r="J347" t="str">
            <v>HBT</v>
          </cell>
          <cell r="K347">
            <v>40</v>
          </cell>
          <cell r="L347">
            <v>44</v>
          </cell>
          <cell r="M347">
            <v>1</v>
          </cell>
          <cell r="N347" t="str">
            <v>Mix</v>
          </cell>
          <cell r="O347" t="str">
            <v>Mix</v>
          </cell>
          <cell r="Q347">
            <v>200</v>
          </cell>
          <cell r="R347">
            <v>8000</v>
          </cell>
          <cell r="S347">
            <v>8800</v>
          </cell>
        </row>
        <row r="348">
          <cell r="I348" t="str">
            <v>143233-12020-</v>
          </cell>
          <cell r="J348" t="str">
            <v>HBT</v>
          </cell>
          <cell r="K348">
            <v>40</v>
          </cell>
          <cell r="L348">
            <v>44</v>
          </cell>
          <cell r="M348">
            <v>1</v>
          </cell>
          <cell r="N348" t="str">
            <v>Mix</v>
          </cell>
          <cell r="O348" t="str">
            <v>Mix</v>
          </cell>
          <cell r="Q348">
            <v>200</v>
          </cell>
          <cell r="R348">
            <v>8000</v>
          </cell>
          <cell r="S348">
            <v>8800</v>
          </cell>
        </row>
        <row r="349">
          <cell r="I349" t="str">
            <v>143301-12090</v>
          </cell>
          <cell r="J349" t="str">
            <v>HBT</v>
          </cell>
          <cell r="K349">
            <v>32</v>
          </cell>
          <cell r="L349">
            <v>32</v>
          </cell>
          <cell r="M349">
            <v>32</v>
          </cell>
          <cell r="N349" t="str">
            <v>Pure</v>
          </cell>
          <cell r="O349" t="str">
            <v>Pure</v>
          </cell>
          <cell r="Q349">
            <v>20</v>
          </cell>
          <cell r="R349">
            <v>640</v>
          </cell>
          <cell r="S349">
            <v>640</v>
          </cell>
        </row>
        <row r="350">
          <cell r="I350" t="str">
            <v>143302-10041</v>
          </cell>
          <cell r="J350" t="str">
            <v>HBT</v>
          </cell>
          <cell r="K350">
            <v>32</v>
          </cell>
          <cell r="L350">
            <v>32</v>
          </cell>
          <cell r="M350">
            <v>32</v>
          </cell>
          <cell r="N350" t="str">
            <v>Pure</v>
          </cell>
          <cell r="O350" t="str">
            <v>Pure</v>
          </cell>
          <cell r="Q350">
            <v>30</v>
          </cell>
          <cell r="R350">
            <v>960</v>
          </cell>
          <cell r="S350">
            <v>960</v>
          </cell>
        </row>
        <row r="351">
          <cell r="I351" t="str">
            <v>143302-12090</v>
          </cell>
          <cell r="J351" t="str">
            <v>HBT</v>
          </cell>
          <cell r="K351">
            <v>32</v>
          </cell>
          <cell r="L351">
            <v>32</v>
          </cell>
          <cell r="M351">
            <v>32</v>
          </cell>
          <cell r="N351" t="str">
            <v>Pure</v>
          </cell>
          <cell r="O351" t="str">
            <v>Pure</v>
          </cell>
          <cell r="Q351">
            <v>20</v>
          </cell>
          <cell r="R351">
            <v>640</v>
          </cell>
          <cell r="S351">
            <v>640</v>
          </cell>
        </row>
        <row r="352">
          <cell r="I352" t="str">
            <v>143303-10041</v>
          </cell>
          <cell r="J352" t="str">
            <v>HBT</v>
          </cell>
          <cell r="K352">
            <v>32</v>
          </cell>
          <cell r="L352">
            <v>32</v>
          </cell>
          <cell r="M352">
            <v>32</v>
          </cell>
          <cell r="N352" t="str">
            <v>Pure</v>
          </cell>
          <cell r="O352" t="str">
            <v>Pure</v>
          </cell>
          <cell r="Q352">
            <v>30</v>
          </cell>
          <cell r="R352">
            <v>960</v>
          </cell>
          <cell r="S352">
            <v>960</v>
          </cell>
        </row>
        <row r="353">
          <cell r="I353" t="str">
            <v>143303-12100</v>
          </cell>
          <cell r="J353" t="str">
            <v>HBT</v>
          </cell>
          <cell r="K353">
            <v>32</v>
          </cell>
          <cell r="L353">
            <v>32</v>
          </cell>
          <cell r="M353">
            <v>32</v>
          </cell>
          <cell r="N353" t="str">
            <v>Pure</v>
          </cell>
          <cell r="O353" t="str">
            <v>Pure</v>
          </cell>
          <cell r="Q353">
            <v>20</v>
          </cell>
          <cell r="R353">
            <v>640</v>
          </cell>
          <cell r="S353">
            <v>640</v>
          </cell>
        </row>
        <row r="354">
          <cell r="I354" t="str">
            <v>143304-10041</v>
          </cell>
          <cell r="J354" t="str">
            <v>HBT</v>
          </cell>
          <cell r="K354">
            <v>32</v>
          </cell>
          <cell r="L354">
            <v>32</v>
          </cell>
          <cell r="M354">
            <v>32</v>
          </cell>
          <cell r="N354" t="str">
            <v>Pure</v>
          </cell>
          <cell r="O354" t="str">
            <v>Pure</v>
          </cell>
          <cell r="Q354">
            <v>30</v>
          </cell>
          <cell r="R354">
            <v>960</v>
          </cell>
          <cell r="S354">
            <v>960</v>
          </cell>
        </row>
        <row r="355">
          <cell r="I355" t="str">
            <v>143304-12100</v>
          </cell>
          <cell r="J355" t="str">
            <v>HBT</v>
          </cell>
          <cell r="K355">
            <v>32</v>
          </cell>
          <cell r="L355">
            <v>32</v>
          </cell>
          <cell r="M355">
            <v>32</v>
          </cell>
          <cell r="N355" t="str">
            <v>Pure</v>
          </cell>
          <cell r="O355" t="str">
            <v>Pure</v>
          </cell>
          <cell r="Q355">
            <v>20</v>
          </cell>
          <cell r="R355">
            <v>640</v>
          </cell>
          <cell r="S355">
            <v>640</v>
          </cell>
        </row>
        <row r="356">
          <cell r="I356" t="str">
            <v>143701-14120</v>
          </cell>
          <cell r="J356" t="str">
            <v>HBT</v>
          </cell>
          <cell r="K356">
            <v>32</v>
          </cell>
          <cell r="L356">
            <v>32</v>
          </cell>
          <cell r="M356">
            <v>32</v>
          </cell>
          <cell r="N356" t="str">
            <v>Pure</v>
          </cell>
          <cell r="O356" t="str">
            <v>Pure</v>
          </cell>
          <cell r="Q356">
            <v>20</v>
          </cell>
          <cell r="R356">
            <v>640</v>
          </cell>
          <cell r="S356">
            <v>640</v>
          </cell>
        </row>
        <row r="357">
          <cell r="I357" t="str">
            <v>143703-14140</v>
          </cell>
          <cell r="J357" t="str">
            <v>HBT</v>
          </cell>
          <cell r="K357">
            <v>32</v>
          </cell>
          <cell r="L357">
            <v>32</v>
          </cell>
          <cell r="M357">
            <v>32</v>
          </cell>
          <cell r="N357" t="str">
            <v>Pure</v>
          </cell>
          <cell r="O357" t="str">
            <v>Pure</v>
          </cell>
          <cell r="Q357">
            <v>20</v>
          </cell>
          <cell r="R357">
            <v>640</v>
          </cell>
          <cell r="S357">
            <v>640</v>
          </cell>
        </row>
        <row r="358">
          <cell r="I358" t="str">
            <v>143704-14140</v>
          </cell>
          <cell r="J358" t="str">
            <v>HBT</v>
          </cell>
          <cell r="K358">
            <v>32</v>
          </cell>
          <cell r="L358">
            <v>32</v>
          </cell>
          <cell r="M358">
            <v>32</v>
          </cell>
          <cell r="N358" t="str">
            <v>Pure</v>
          </cell>
          <cell r="O358" t="str">
            <v>Pure</v>
          </cell>
          <cell r="Q358">
            <v>20</v>
          </cell>
          <cell r="R358">
            <v>640</v>
          </cell>
          <cell r="S358">
            <v>640</v>
          </cell>
        </row>
        <row r="359">
          <cell r="I359" t="str">
            <v>46500-0K010</v>
          </cell>
          <cell r="J359" t="str">
            <v>HBT</v>
          </cell>
          <cell r="K359">
            <v>20</v>
          </cell>
          <cell r="L359">
            <v>20</v>
          </cell>
          <cell r="M359">
            <v>20</v>
          </cell>
          <cell r="N359" t="str">
            <v>Pure</v>
          </cell>
          <cell r="O359" t="str">
            <v>Pure</v>
          </cell>
          <cell r="Q359">
            <v>1</v>
          </cell>
          <cell r="R359">
            <v>20</v>
          </cell>
          <cell r="S359">
            <v>20</v>
          </cell>
        </row>
        <row r="360">
          <cell r="I360" t="str">
            <v>46600-0K010</v>
          </cell>
          <cell r="J360" t="str">
            <v>HBT</v>
          </cell>
          <cell r="K360">
            <v>20</v>
          </cell>
          <cell r="L360">
            <v>20</v>
          </cell>
          <cell r="M360">
            <v>20</v>
          </cell>
          <cell r="N360" t="str">
            <v>Pure</v>
          </cell>
          <cell r="O360" t="str">
            <v>Pure</v>
          </cell>
          <cell r="Q360">
            <v>1</v>
          </cell>
          <cell r="R360">
            <v>20</v>
          </cell>
          <cell r="S360">
            <v>20</v>
          </cell>
        </row>
        <row r="361">
          <cell r="I361" t="str">
            <v>47491-04010</v>
          </cell>
          <cell r="J361" t="str">
            <v>HBT</v>
          </cell>
          <cell r="K361">
            <v>16</v>
          </cell>
          <cell r="L361">
            <v>96</v>
          </cell>
          <cell r="M361">
            <v>1</v>
          </cell>
          <cell r="N361" t="str">
            <v>Mix</v>
          </cell>
          <cell r="O361" t="str">
            <v>Mix</v>
          </cell>
          <cell r="Q361">
            <v>1600</v>
          </cell>
          <cell r="R361">
            <v>25600</v>
          </cell>
          <cell r="S361">
            <v>153600</v>
          </cell>
        </row>
        <row r="362">
          <cell r="I362" t="str">
            <v>47492-0A010</v>
          </cell>
          <cell r="J362" t="str">
            <v>HBT</v>
          </cell>
          <cell r="K362">
            <v>16</v>
          </cell>
          <cell r="L362">
            <v>192</v>
          </cell>
          <cell r="M362">
            <v>1</v>
          </cell>
          <cell r="N362" t="str">
            <v>Mix</v>
          </cell>
          <cell r="O362" t="str">
            <v>Mix</v>
          </cell>
          <cell r="Q362">
            <v>1600</v>
          </cell>
          <cell r="R362">
            <v>25600</v>
          </cell>
          <cell r="S362">
            <v>307200</v>
          </cell>
        </row>
        <row r="363">
          <cell r="I363" t="str">
            <v>141576-10030</v>
          </cell>
          <cell r="J363" t="str">
            <v>JWM</v>
          </cell>
          <cell r="K363">
            <v>48</v>
          </cell>
          <cell r="L363">
            <v>48</v>
          </cell>
          <cell r="M363">
            <v>48</v>
          </cell>
          <cell r="N363" t="str">
            <v>Pure</v>
          </cell>
          <cell r="O363" t="str">
            <v>Pure</v>
          </cell>
          <cell r="Q363">
            <v>60</v>
          </cell>
          <cell r="R363">
            <v>2880</v>
          </cell>
          <cell r="S363">
            <v>2880</v>
          </cell>
        </row>
        <row r="364">
          <cell r="I364" t="str">
            <v>113221-10050</v>
          </cell>
          <cell r="J364" t="str">
            <v>KATAYAMA</v>
          </cell>
          <cell r="K364">
            <v>40</v>
          </cell>
          <cell r="L364">
            <v>36</v>
          </cell>
          <cell r="M364">
            <v>1</v>
          </cell>
          <cell r="N364" t="str">
            <v>Mix</v>
          </cell>
          <cell r="O364" t="str">
            <v>Mix</v>
          </cell>
          <cell r="Q364">
            <v>2000</v>
          </cell>
          <cell r="R364">
            <v>80000</v>
          </cell>
          <cell r="S364">
            <v>72000</v>
          </cell>
        </row>
        <row r="365">
          <cell r="I365" t="str">
            <v>113234-10010</v>
          </cell>
          <cell r="J365" t="str">
            <v>KATAYAMA</v>
          </cell>
          <cell r="K365">
            <v>24</v>
          </cell>
          <cell r="L365">
            <v>96</v>
          </cell>
          <cell r="M365">
            <v>1</v>
          </cell>
          <cell r="N365" t="str">
            <v>Mix</v>
          </cell>
          <cell r="O365" t="str">
            <v>Mix</v>
          </cell>
          <cell r="Q365">
            <v>4000</v>
          </cell>
          <cell r="R365">
            <v>96000</v>
          </cell>
          <cell r="S365">
            <v>384000</v>
          </cell>
        </row>
        <row r="366">
          <cell r="I366" t="str">
            <v>113621-10130</v>
          </cell>
          <cell r="J366" t="str">
            <v>KEIHINMETAL</v>
          </cell>
          <cell r="K366">
            <v>40</v>
          </cell>
          <cell r="L366">
            <v>48</v>
          </cell>
          <cell r="M366">
            <v>1</v>
          </cell>
          <cell r="N366" t="str">
            <v>Mix</v>
          </cell>
          <cell r="O366" t="str">
            <v>Mix</v>
          </cell>
          <cell r="Q366">
            <v>2000</v>
          </cell>
          <cell r="R366">
            <v>80000</v>
          </cell>
          <cell r="S366">
            <v>96000</v>
          </cell>
        </row>
        <row r="367">
          <cell r="I367" t="str">
            <v>113111-10120</v>
          </cell>
          <cell r="J367" t="str">
            <v>KMT</v>
          </cell>
          <cell r="K367">
            <v>48</v>
          </cell>
          <cell r="L367">
            <v>48</v>
          </cell>
          <cell r="M367">
            <v>48</v>
          </cell>
          <cell r="N367" t="str">
            <v>Pure</v>
          </cell>
          <cell r="O367" t="str">
            <v>Pure</v>
          </cell>
          <cell r="Q367">
            <v>24</v>
          </cell>
          <cell r="R367">
            <v>1152</v>
          </cell>
          <cell r="S367">
            <v>1152</v>
          </cell>
        </row>
        <row r="368">
          <cell r="I368" t="str">
            <v>141411-60140</v>
          </cell>
          <cell r="J368" t="str">
            <v>KONSEI</v>
          </cell>
          <cell r="K368">
            <v>16</v>
          </cell>
          <cell r="L368">
            <v>32</v>
          </cell>
          <cell r="M368">
            <v>16</v>
          </cell>
          <cell r="N368" t="str">
            <v>Pure</v>
          </cell>
          <cell r="O368" t="str">
            <v>Pure</v>
          </cell>
          <cell r="Q368">
            <v>30</v>
          </cell>
          <cell r="R368">
            <v>480</v>
          </cell>
          <cell r="S368">
            <v>960</v>
          </cell>
        </row>
        <row r="369">
          <cell r="I369" t="str">
            <v>141411-45140-99</v>
          </cell>
          <cell r="J369" t="str">
            <v>KONSEI</v>
          </cell>
          <cell r="K369">
            <v>64</v>
          </cell>
          <cell r="L369">
            <v>64</v>
          </cell>
          <cell r="M369">
            <v>1</v>
          </cell>
          <cell r="N369" t="str">
            <v>Mix</v>
          </cell>
          <cell r="O369" t="str">
            <v>Mix</v>
          </cell>
          <cell r="Q369">
            <v>40</v>
          </cell>
          <cell r="R369">
            <v>2560</v>
          </cell>
          <cell r="S369">
            <v>2560</v>
          </cell>
        </row>
        <row r="370">
          <cell r="I370" t="str">
            <v>131153-20030</v>
          </cell>
          <cell r="J370" t="str">
            <v>KUROTA</v>
          </cell>
          <cell r="K370">
            <v>64</v>
          </cell>
          <cell r="L370">
            <v>192</v>
          </cell>
          <cell r="M370">
            <v>1</v>
          </cell>
          <cell r="N370" t="str">
            <v>Mix</v>
          </cell>
          <cell r="O370" t="str">
            <v>Mix</v>
          </cell>
          <cell r="Q370">
            <v>90</v>
          </cell>
          <cell r="R370">
            <v>5760</v>
          </cell>
          <cell r="S370">
            <v>17280</v>
          </cell>
        </row>
        <row r="371">
          <cell r="I371" t="str">
            <v>131154-25970</v>
          </cell>
          <cell r="J371" t="str">
            <v>KUROTA</v>
          </cell>
          <cell r="K371">
            <v>64</v>
          </cell>
          <cell r="L371">
            <v>72</v>
          </cell>
          <cell r="M371">
            <v>1</v>
          </cell>
          <cell r="N371" t="str">
            <v>Mix</v>
          </cell>
          <cell r="O371" t="str">
            <v>Mix</v>
          </cell>
          <cell r="Q371">
            <v>3000</v>
          </cell>
          <cell r="R371">
            <v>192000</v>
          </cell>
          <cell r="S371">
            <v>216000</v>
          </cell>
        </row>
        <row r="372">
          <cell r="I372" t="str">
            <v>131154-28190</v>
          </cell>
          <cell r="J372" t="str">
            <v>KUROTA</v>
          </cell>
          <cell r="K372">
            <v>64</v>
          </cell>
          <cell r="L372">
            <v>72</v>
          </cell>
          <cell r="M372">
            <v>1</v>
          </cell>
          <cell r="N372" t="str">
            <v>Mix</v>
          </cell>
          <cell r="O372" t="str">
            <v>Mix</v>
          </cell>
          <cell r="Q372">
            <v>3000</v>
          </cell>
          <cell r="R372">
            <v>192000</v>
          </cell>
          <cell r="S372">
            <v>216000</v>
          </cell>
        </row>
        <row r="373">
          <cell r="I373" t="str">
            <v>131154-28180</v>
          </cell>
          <cell r="J373" t="str">
            <v>KUROTA</v>
          </cell>
          <cell r="K373">
            <v>64</v>
          </cell>
          <cell r="L373">
            <v>72</v>
          </cell>
          <cell r="M373">
            <v>1</v>
          </cell>
          <cell r="N373" t="str">
            <v>Mix</v>
          </cell>
          <cell r="O373" t="str">
            <v>Mix</v>
          </cell>
          <cell r="Q373">
            <v>3000</v>
          </cell>
          <cell r="R373">
            <v>192000</v>
          </cell>
          <cell r="S373">
            <v>216000</v>
          </cell>
        </row>
        <row r="374">
          <cell r="I374" t="str">
            <v>131154-28200</v>
          </cell>
          <cell r="J374" t="str">
            <v>KUROTA</v>
          </cell>
          <cell r="K374">
            <v>64</v>
          </cell>
          <cell r="L374">
            <v>72</v>
          </cell>
          <cell r="M374">
            <v>1</v>
          </cell>
          <cell r="N374" t="str">
            <v>Mix</v>
          </cell>
          <cell r="O374" t="str">
            <v>Mix</v>
          </cell>
          <cell r="Q374">
            <v>3000</v>
          </cell>
          <cell r="R374">
            <v>192000</v>
          </cell>
          <cell r="S374">
            <v>216000</v>
          </cell>
        </row>
        <row r="375">
          <cell r="I375" t="str">
            <v>131154-28210</v>
          </cell>
          <cell r="J375" t="str">
            <v>KUROTA</v>
          </cell>
          <cell r="K375">
            <v>64</v>
          </cell>
          <cell r="L375">
            <v>72</v>
          </cell>
          <cell r="M375">
            <v>1</v>
          </cell>
          <cell r="N375" t="str">
            <v>Mix</v>
          </cell>
          <cell r="O375" t="str">
            <v>Mix</v>
          </cell>
          <cell r="Q375">
            <v>3000</v>
          </cell>
          <cell r="R375">
            <v>192000</v>
          </cell>
          <cell r="S375">
            <v>216000</v>
          </cell>
        </row>
        <row r="376">
          <cell r="I376" t="str">
            <v>131154-25890</v>
          </cell>
          <cell r="J376" t="str">
            <v>KUROTA</v>
          </cell>
          <cell r="K376">
            <v>64</v>
          </cell>
          <cell r="L376">
            <v>72</v>
          </cell>
          <cell r="M376">
            <v>1</v>
          </cell>
          <cell r="N376" t="str">
            <v>Mix</v>
          </cell>
          <cell r="O376" t="str">
            <v>Mix</v>
          </cell>
          <cell r="Q376">
            <v>3000</v>
          </cell>
          <cell r="R376">
            <v>192000</v>
          </cell>
          <cell r="S376">
            <v>216000</v>
          </cell>
        </row>
        <row r="377">
          <cell r="I377" t="str">
            <v>131154-25960</v>
          </cell>
          <cell r="J377" t="str">
            <v>KUROTA</v>
          </cell>
          <cell r="K377">
            <v>64</v>
          </cell>
          <cell r="L377">
            <v>72</v>
          </cell>
          <cell r="M377">
            <v>1</v>
          </cell>
          <cell r="N377" t="str">
            <v>Mix</v>
          </cell>
          <cell r="O377" t="str">
            <v>Mix</v>
          </cell>
          <cell r="Q377">
            <v>3000</v>
          </cell>
          <cell r="R377">
            <v>192000</v>
          </cell>
          <cell r="S377">
            <v>216000</v>
          </cell>
        </row>
        <row r="378">
          <cell r="I378" t="str">
            <v>131154-25950</v>
          </cell>
          <cell r="J378" t="str">
            <v>KUROTA</v>
          </cell>
          <cell r="K378">
            <v>64</v>
          </cell>
          <cell r="L378">
            <v>72</v>
          </cell>
          <cell r="M378">
            <v>1</v>
          </cell>
          <cell r="N378" t="str">
            <v>Mix</v>
          </cell>
          <cell r="O378" t="str">
            <v>Mix</v>
          </cell>
          <cell r="Q378">
            <v>3000</v>
          </cell>
          <cell r="R378">
            <v>192000</v>
          </cell>
          <cell r="S378">
            <v>216000</v>
          </cell>
        </row>
        <row r="379">
          <cell r="I379" t="str">
            <v>131154-25930</v>
          </cell>
          <cell r="J379" t="str">
            <v>KUROTA</v>
          </cell>
          <cell r="K379">
            <v>64</v>
          </cell>
          <cell r="L379">
            <v>72</v>
          </cell>
          <cell r="M379">
            <v>1</v>
          </cell>
          <cell r="N379" t="str">
            <v>Mix</v>
          </cell>
          <cell r="O379" t="str">
            <v>Mix</v>
          </cell>
          <cell r="Q379">
            <v>3000</v>
          </cell>
          <cell r="R379">
            <v>192000</v>
          </cell>
          <cell r="S379">
            <v>216000</v>
          </cell>
        </row>
        <row r="380">
          <cell r="I380" t="str">
            <v>131154-25940</v>
          </cell>
          <cell r="J380" t="str">
            <v>KUROTA</v>
          </cell>
          <cell r="K380">
            <v>64</v>
          </cell>
          <cell r="L380">
            <v>72</v>
          </cell>
          <cell r="M380">
            <v>1</v>
          </cell>
          <cell r="N380" t="str">
            <v>Mix</v>
          </cell>
          <cell r="O380" t="str">
            <v>Mix</v>
          </cell>
          <cell r="Q380">
            <v>3000</v>
          </cell>
          <cell r="R380">
            <v>192000</v>
          </cell>
          <cell r="S380">
            <v>216000</v>
          </cell>
        </row>
        <row r="381">
          <cell r="I381" t="str">
            <v>131154-28150</v>
          </cell>
          <cell r="J381" t="str">
            <v>KUROTA</v>
          </cell>
          <cell r="K381">
            <v>64</v>
          </cell>
          <cell r="L381">
            <v>72</v>
          </cell>
          <cell r="M381">
            <v>1</v>
          </cell>
          <cell r="N381" t="str">
            <v>Mix</v>
          </cell>
          <cell r="O381" t="str">
            <v>Mix</v>
          </cell>
          <cell r="Q381">
            <v>3000</v>
          </cell>
          <cell r="R381">
            <v>192000</v>
          </cell>
          <cell r="S381">
            <v>216000</v>
          </cell>
        </row>
        <row r="382">
          <cell r="I382" t="str">
            <v>131154-28160</v>
          </cell>
          <cell r="J382" t="str">
            <v>KUROTA</v>
          </cell>
          <cell r="K382">
            <v>64</v>
          </cell>
          <cell r="L382">
            <v>72</v>
          </cell>
          <cell r="M382">
            <v>1</v>
          </cell>
          <cell r="N382" t="str">
            <v>Mix</v>
          </cell>
          <cell r="O382" t="str">
            <v>Mix</v>
          </cell>
          <cell r="Q382">
            <v>3000</v>
          </cell>
          <cell r="R382">
            <v>192000</v>
          </cell>
          <cell r="S382">
            <v>216000</v>
          </cell>
        </row>
        <row r="383">
          <cell r="I383" t="str">
            <v>131154-28170</v>
          </cell>
          <cell r="J383" t="str">
            <v>KUROTA</v>
          </cell>
          <cell r="K383">
            <v>64</v>
          </cell>
          <cell r="L383">
            <v>72</v>
          </cell>
          <cell r="M383">
            <v>1</v>
          </cell>
          <cell r="N383" t="str">
            <v>Mix</v>
          </cell>
          <cell r="O383" t="str">
            <v>Mix</v>
          </cell>
          <cell r="Q383">
            <v>3000</v>
          </cell>
          <cell r="R383">
            <v>192000</v>
          </cell>
          <cell r="S383">
            <v>216000</v>
          </cell>
        </row>
        <row r="384">
          <cell r="I384" t="str">
            <v>132211-80790</v>
          </cell>
          <cell r="J384" t="str">
            <v>KUROTA</v>
          </cell>
          <cell r="K384">
            <v>16</v>
          </cell>
          <cell r="L384">
            <v>16</v>
          </cell>
          <cell r="M384">
            <v>16</v>
          </cell>
          <cell r="N384" t="str">
            <v>Pure</v>
          </cell>
          <cell r="O384" t="str">
            <v>Pure</v>
          </cell>
          <cell r="Q384">
            <v>320</v>
          </cell>
          <cell r="R384">
            <v>5120</v>
          </cell>
          <cell r="S384">
            <v>5120</v>
          </cell>
        </row>
        <row r="385">
          <cell r="I385" t="str">
            <v>132221-80880</v>
          </cell>
          <cell r="J385" t="str">
            <v>KUROTA</v>
          </cell>
          <cell r="K385">
            <v>16</v>
          </cell>
          <cell r="L385">
            <v>16</v>
          </cell>
          <cell r="M385">
            <v>16</v>
          </cell>
          <cell r="N385" t="str">
            <v>Pure</v>
          </cell>
          <cell r="O385" t="str">
            <v>Pure</v>
          </cell>
          <cell r="Q385">
            <v>320</v>
          </cell>
          <cell r="R385">
            <v>5120</v>
          </cell>
          <cell r="S385">
            <v>5120</v>
          </cell>
        </row>
        <row r="386">
          <cell r="I386" t="str">
            <v>131154-25900</v>
          </cell>
          <cell r="J386" t="str">
            <v>KUROTA</v>
          </cell>
          <cell r="K386">
            <v>64</v>
          </cell>
          <cell r="L386">
            <v>72</v>
          </cell>
          <cell r="M386">
            <v>1</v>
          </cell>
          <cell r="N386" t="str">
            <v>Mix</v>
          </cell>
          <cell r="O386" t="str">
            <v>Mix</v>
          </cell>
          <cell r="Q386">
            <v>3000</v>
          </cell>
          <cell r="R386">
            <v>192000</v>
          </cell>
          <cell r="S386">
            <v>216000</v>
          </cell>
        </row>
        <row r="387">
          <cell r="I387" t="str">
            <v>131154-25910</v>
          </cell>
          <cell r="J387" t="str">
            <v>KUROTA</v>
          </cell>
          <cell r="K387">
            <v>64</v>
          </cell>
          <cell r="L387">
            <v>72</v>
          </cell>
          <cell r="M387">
            <v>1</v>
          </cell>
          <cell r="N387" t="str">
            <v>Mix</v>
          </cell>
          <cell r="O387" t="str">
            <v>Mix</v>
          </cell>
          <cell r="Q387">
            <v>3000</v>
          </cell>
          <cell r="R387">
            <v>192000</v>
          </cell>
          <cell r="S387">
            <v>216000</v>
          </cell>
        </row>
        <row r="388">
          <cell r="I388" t="str">
            <v>131154-25920</v>
          </cell>
          <cell r="J388" t="str">
            <v>KUROTA</v>
          </cell>
          <cell r="K388">
            <v>64</v>
          </cell>
          <cell r="L388">
            <v>72</v>
          </cell>
          <cell r="M388">
            <v>1</v>
          </cell>
          <cell r="N388" t="str">
            <v>Mix</v>
          </cell>
          <cell r="O388" t="str">
            <v>Mix</v>
          </cell>
          <cell r="Q388">
            <v>3000</v>
          </cell>
          <cell r="R388">
            <v>192000</v>
          </cell>
          <cell r="S388">
            <v>216000</v>
          </cell>
        </row>
        <row r="389">
          <cell r="I389" t="str">
            <v>132211-80790-</v>
          </cell>
          <cell r="J389" t="str">
            <v>KUROTA</v>
          </cell>
          <cell r="K389">
            <v>16</v>
          </cell>
          <cell r="L389">
            <v>16</v>
          </cell>
          <cell r="M389">
            <v>1</v>
          </cell>
          <cell r="N389" t="str">
            <v>Mix</v>
          </cell>
          <cell r="O389" t="str">
            <v>Mix</v>
          </cell>
          <cell r="Q389">
            <v>320</v>
          </cell>
          <cell r="R389">
            <v>5120</v>
          </cell>
          <cell r="S389">
            <v>5120</v>
          </cell>
        </row>
        <row r="390">
          <cell r="I390" t="str">
            <v>132221-80880-</v>
          </cell>
          <cell r="J390" t="str">
            <v>KUROTA</v>
          </cell>
          <cell r="K390">
            <v>16</v>
          </cell>
          <cell r="L390">
            <v>16</v>
          </cell>
          <cell r="M390">
            <v>1</v>
          </cell>
          <cell r="N390" t="str">
            <v>Mix</v>
          </cell>
          <cell r="O390" t="str">
            <v>Mix</v>
          </cell>
          <cell r="Q390">
            <v>320</v>
          </cell>
          <cell r="R390">
            <v>5120</v>
          </cell>
          <cell r="S390">
            <v>5120</v>
          </cell>
        </row>
        <row r="391">
          <cell r="I391" t="str">
            <v>131154-25880</v>
          </cell>
          <cell r="J391" t="str">
            <v>KUROTA</v>
          </cell>
          <cell r="K391">
            <v>64</v>
          </cell>
          <cell r="L391">
            <v>72</v>
          </cell>
          <cell r="M391">
            <v>1</v>
          </cell>
          <cell r="N391" t="str">
            <v>Mix</v>
          </cell>
          <cell r="O391" t="str">
            <v>Mix</v>
          </cell>
          <cell r="Q391">
            <v>3000</v>
          </cell>
          <cell r="R391">
            <v>192000</v>
          </cell>
          <cell r="S391">
            <v>216000</v>
          </cell>
        </row>
        <row r="392">
          <cell r="I392" t="str">
            <v>131175-10220</v>
          </cell>
          <cell r="J392" t="str">
            <v>KYODO</v>
          </cell>
          <cell r="K392">
            <v>40</v>
          </cell>
          <cell r="L392">
            <v>80</v>
          </cell>
          <cell r="M392">
            <v>40</v>
          </cell>
          <cell r="N392" t="str">
            <v>Pure</v>
          </cell>
          <cell r="O392" t="str">
            <v>Pure</v>
          </cell>
          <cell r="Q392">
            <v>100</v>
          </cell>
          <cell r="R392">
            <v>4000</v>
          </cell>
          <cell r="S392">
            <v>8000</v>
          </cell>
        </row>
        <row r="393">
          <cell r="I393" t="str">
            <v>131175-10230</v>
          </cell>
          <cell r="J393" t="str">
            <v>KYODO</v>
          </cell>
          <cell r="K393">
            <v>40</v>
          </cell>
          <cell r="L393">
            <v>80</v>
          </cell>
          <cell r="M393">
            <v>40</v>
          </cell>
          <cell r="N393" t="str">
            <v>Pure</v>
          </cell>
          <cell r="O393" t="str">
            <v>Pure</v>
          </cell>
          <cell r="Q393">
            <v>50</v>
          </cell>
          <cell r="R393">
            <v>2000</v>
          </cell>
          <cell r="S393">
            <v>4000</v>
          </cell>
        </row>
        <row r="394">
          <cell r="I394" t="str">
            <v>131521-10080</v>
          </cell>
          <cell r="J394" t="str">
            <v>KYODO</v>
          </cell>
          <cell r="K394">
            <v>40</v>
          </cell>
          <cell r="L394">
            <v>92</v>
          </cell>
          <cell r="M394">
            <v>1</v>
          </cell>
          <cell r="N394" t="str">
            <v>Mix</v>
          </cell>
          <cell r="O394" t="str">
            <v>Mix</v>
          </cell>
          <cell r="Q394">
            <v>600</v>
          </cell>
          <cell r="R394">
            <v>24000</v>
          </cell>
          <cell r="S394">
            <v>55200</v>
          </cell>
        </row>
        <row r="395">
          <cell r="I395" t="str">
            <v>132303-10190</v>
          </cell>
          <cell r="J395" t="str">
            <v>KYODO</v>
          </cell>
          <cell r="K395">
            <v>40</v>
          </cell>
          <cell r="L395">
            <v>96</v>
          </cell>
          <cell r="M395">
            <v>1</v>
          </cell>
          <cell r="N395" t="str">
            <v>Mix</v>
          </cell>
          <cell r="O395" t="str">
            <v>Mix</v>
          </cell>
          <cell r="Q395">
            <v>100</v>
          </cell>
          <cell r="R395">
            <v>4000</v>
          </cell>
          <cell r="S395">
            <v>9600</v>
          </cell>
        </row>
        <row r="396">
          <cell r="I396" t="str">
            <v>132303-10190-99</v>
          </cell>
          <cell r="J396" t="str">
            <v>KYODO</v>
          </cell>
          <cell r="K396">
            <v>40</v>
          </cell>
          <cell r="L396">
            <v>96</v>
          </cell>
          <cell r="M396">
            <v>1</v>
          </cell>
          <cell r="N396" t="str">
            <v>Mix</v>
          </cell>
          <cell r="O396" t="str">
            <v>Mix</v>
          </cell>
          <cell r="Q396">
            <v>100</v>
          </cell>
          <cell r="R396">
            <v>4000</v>
          </cell>
          <cell r="S396">
            <v>9600</v>
          </cell>
        </row>
        <row r="397">
          <cell r="I397" t="str">
            <v>132303-10240</v>
          </cell>
          <cell r="J397" t="str">
            <v>KYODO</v>
          </cell>
          <cell r="K397">
            <v>40</v>
          </cell>
          <cell r="L397">
            <v>80</v>
          </cell>
          <cell r="M397">
            <v>40</v>
          </cell>
          <cell r="N397" t="str">
            <v>Pure</v>
          </cell>
          <cell r="O397" t="str">
            <v>Pure</v>
          </cell>
          <cell r="Q397">
            <v>100</v>
          </cell>
          <cell r="R397">
            <v>4000</v>
          </cell>
          <cell r="S397">
            <v>8000</v>
          </cell>
        </row>
        <row r="398">
          <cell r="I398" t="str">
            <v>141364-10380</v>
          </cell>
          <cell r="J398" t="str">
            <v>KYODO</v>
          </cell>
          <cell r="K398">
            <v>40</v>
          </cell>
          <cell r="L398">
            <v>192</v>
          </cell>
          <cell r="M398">
            <v>1</v>
          </cell>
          <cell r="N398" t="str">
            <v>Mix</v>
          </cell>
          <cell r="O398" t="str">
            <v>Mix</v>
          </cell>
          <cell r="Q398">
            <v>4000</v>
          </cell>
          <cell r="R398">
            <v>160000</v>
          </cell>
          <cell r="S398">
            <v>768000</v>
          </cell>
        </row>
        <row r="399">
          <cell r="I399" t="str">
            <v>141511-60060</v>
          </cell>
          <cell r="J399" t="str">
            <v>KYODO</v>
          </cell>
          <cell r="K399">
            <v>40</v>
          </cell>
          <cell r="L399">
            <v>96</v>
          </cell>
          <cell r="M399">
            <v>1</v>
          </cell>
          <cell r="N399" t="str">
            <v>Mix</v>
          </cell>
          <cell r="O399" t="str">
            <v>Mix</v>
          </cell>
          <cell r="Q399">
            <v>200</v>
          </cell>
          <cell r="R399">
            <v>8000</v>
          </cell>
          <cell r="S399">
            <v>19200</v>
          </cell>
        </row>
        <row r="400">
          <cell r="I400" t="str">
            <v>141514-10570</v>
          </cell>
          <cell r="J400" t="str">
            <v>KYODO</v>
          </cell>
          <cell r="K400">
            <v>40</v>
          </cell>
          <cell r="L400">
            <v>96</v>
          </cell>
          <cell r="M400">
            <v>1</v>
          </cell>
          <cell r="N400" t="str">
            <v>Mix</v>
          </cell>
          <cell r="O400" t="str">
            <v>Mix</v>
          </cell>
          <cell r="Q400">
            <v>800</v>
          </cell>
          <cell r="R400">
            <v>32000</v>
          </cell>
          <cell r="S400">
            <v>76800</v>
          </cell>
        </row>
        <row r="401">
          <cell r="I401" t="str">
            <v>143514-12020</v>
          </cell>
          <cell r="J401" t="str">
            <v>KYODO</v>
          </cell>
          <cell r="K401">
            <v>40</v>
          </cell>
          <cell r="L401">
            <v>98</v>
          </cell>
          <cell r="M401">
            <v>1</v>
          </cell>
          <cell r="N401" t="str">
            <v>Mix</v>
          </cell>
          <cell r="O401" t="str">
            <v>Mix</v>
          </cell>
          <cell r="Q401">
            <v>2000</v>
          </cell>
          <cell r="R401">
            <v>80000</v>
          </cell>
          <cell r="S401">
            <v>196000</v>
          </cell>
        </row>
        <row r="402">
          <cell r="I402" t="str">
            <v>143515-12020</v>
          </cell>
          <cell r="J402" t="str">
            <v>KYODO</v>
          </cell>
          <cell r="K402">
            <v>40</v>
          </cell>
          <cell r="L402">
            <v>96</v>
          </cell>
          <cell r="M402">
            <v>1</v>
          </cell>
          <cell r="N402" t="str">
            <v>Mix</v>
          </cell>
          <cell r="O402" t="str">
            <v>Mix</v>
          </cell>
          <cell r="Q402">
            <v>2000</v>
          </cell>
          <cell r="R402">
            <v>80000</v>
          </cell>
          <cell r="S402">
            <v>192000</v>
          </cell>
        </row>
        <row r="403">
          <cell r="I403" t="str">
            <v>132181-40040</v>
          </cell>
          <cell r="J403" t="str">
            <v>KYODO</v>
          </cell>
          <cell r="K403">
            <v>40</v>
          </cell>
          <cell r="L403">
            <v>96</v>
          </cell>
          <cell r="M403">
            <v>1</v>
          </cell>
          <cell r="N403" t="str">
            <v>Mix</v>
          </cell>
          <cell r="O403" t="str">
            <v>Mix</v>
          </cell>
          <cell r="Q403">
            <v>500</v>
          </cell>
          <cell r="R403">
            <v>20000</v>
          </cell>
          <cell r="S403">
            <v>48000</v>
          </cell>
        </row>
        <row r="404">
          <cell r="I404" t="str">
            <v>131521-10080CN</v>
          </cell>
          <cell r="J404" t="str">
            <v>KYODO</v>
          </cell>
          <cell r="K404">
            <v>40</v>
          </cell>
          <cell r="L404">
            <v>40</v>
          </cell>
          <cell r="M404">
            <v>40</v>
          </cell>
          <cell r="N404" t="str">
            <v>Pure</v>
          </cell>
          <cell r="O404" t="str">
            <v>Pure</v>
          </cell>
          <cell r="Q404">
            <v>600</v>
          </cell>
          <cell r="R404">
            <v>24000</v>
          </cell>
          <cell r="S404">
            <v>24000</v>
          </cell>
        </row>
        <row r="405">
          <cell r="I405" t="str">
            <v>132331-10100</v>
          </cell>
          <cell r="J405" t="str">
            <v>KYODO</v>
          </cell>
          <cell r="K405">
            <v>40</v>
          </cell>
          <cell r="L405">
            <v>40</v>
          </cell>
          <cell r="M405">
            <v>40</v>
          </cell>
          <cell r="N405" t="str">
            <v>Pure</v>
          </cell>
          <cell r="O405" t="str">
            <v>Pure</v>
          </cell>
          <cell r="Q405">
            <v>100</v>
          </cell>
          <cell r="R405">
            <v>4000</v>
          </cell>
          <cell r="S405">
            <v>4000</v>
          </cell>
        </row>
        <row r="406">
          <cell r="I406" t="str">
            <v>132333-10110</v>
          </cell>
          <cell r="J406" t="str">
            <v>KYODO</v>
          </cell>
          <cell r="K406">
            <v>40</v>
          </cell>
          <cell r="L406">
            <v>96</v>
          </cell>
          <cell r="M406">
            <v>1</v>
          </cell>
          <cell r="N406" t="str">
            <v>Mix</v>
          </cell>
          <cell r="O406" t="str">
            <v>Mix</v>
          </cell>
          <cell r="Q406">
            <v>1000</v>
          </cell>
          <cell r="R406">
            <v>40000</v>
          </cell>
          <cell r="S406">
            <v>96000</v>
          </cell>
        </row>
        <row r="407">
          <cell r="I407" t="str">
            <v>141514-10710</v>
          </cell>
          <cell r="J407" t="str">
            <v>KYODO</v>
          </cell>
          <cell r="K407">
            <v>40</v>
          </cell>
          <cell r="L407">
            <v>40</v>
          </cell>
          <cell r="M407">
            <v>40</v>
          </cell>
          <cell r="N407" t="str">
            <v>Pure</v>
          </cell>
          <cell r="O407" t="str">
            <v>Pure</v>
          </cell>
          <cell r="Q407">
            <v>800</v>
          </cell>
          <cell r="R407">
            <v>32000</v>
          </cell>
          <cell r="S407">
            <v>32000</v>
          </cell>
        </row>
        <row r="408">
          <cell r="I408" t="str">
            <v>141537-10070</v>
          </cell>
          <cell r="J408" t="str">
            <v>MEI</v>
          </cell>
          <cell r="K408">
            <v>36</v>
          </cell>
          <cell r="L408">
            <v>36</v>
          </cell>
          <cell r="M408">
            <v>1</v>
          </cell>
          <cell r="N408" t="str">
            <v>Mix</v>
          </cell>
          <cell r="O408" t="str">
            <v>Mix</v>
          </cell>
          <cell r="Q408">
            <v>800</v>
          </cell>
          <cell r="R408">
            <v>28800</v>
          </cell>
          <cell r="S408">
            <v>28800</v>
          </cell>
        </row>
        <row r="409">
          <cell r="I409" t="str">
            <v>981121-06064</v>
          </cell>
          <cell r="J409" t="str">
            <v>MEI</v>
          </cell>
          <cell r="K409">
            <v>36</v>
          </cell>
          <cell r="L409">
            <v>36</v>
          </cell>
          <cell r="M409">
            <v>1</v>
          </cell>
          <cell r="N409" t="str">
            <v>Mix</v>
          </cell>
          <cell r="O409" t="str">
            <v>Mix</v>
          </cell>
          <cell r="Q409">
            <v>2500</v>
          </cell>
          <cell r="R409">
            <v>90000</v>
          </cell>
          <cell r="S409">
            <v>90000</v>
          </cell>
        </row>
        <row r="410">
          <cell r="I410" t="str">
            <v>991411-60612</v>
          </cell>
          <cell r="J410" t="str">
            <v>MEI</v>
          </cell>
          <cell r="K410">
            <v>36</v>
          </cell>
          <cell r="L410">
            <v>36</v>
          </cell>
          <cell r="M410">
            <v>1</v>
          </cell>
          <cell r="N410" t="str">
            <v>Mix</v>
          </cell>
          <cell r="O410" t="str">
            <v>Mix</v>
          </cell>
          <cell r="Q410">
            <v>2500</v>
          </cell>
          <cell r="R410">
            <v>90000</v>
          </cell>
          <cell r="S410">
            <v>90000</v>
          </cell>
        </row>
        <row r="411">
          <cell r="I411" t="str">
            <v>90119-T0007</v>
          </cell>
          <cell r="J411" t="str">
            <v>MEI</v>
          </cell>
          <cell r="K411">
            <v>42</v>
          </cell>
          <cell r="L411">
            <v>42</v>
          </cell>
          <cell r="M411">
            <v>1</v>
          </cell>
          <cell r="N411" t="str">
            <v>Mix</v>
          </cell>
          <cell r="O411" t="str">
            <v>Mix</v>
          </cell>
          <cell r="Q411">
            <v>2000</v>
          </cell>
          <cell r="R411">
            <v>84000</v>
          </cell>
          <cell r="S411">
            <v>84000</v>
          </cell>
        </row>
        <row r="412">
          <cell r="I412" t="str">
            <v>131144-10750</v>
          </cell>
          <cell r="J412" t="str">
            <v>NHK</v>
          </cell>
          <cell r="K412">
            <v>16</v>
          </cell>
          <cell r="L412">
            <v>16</v>
          </cell>
          <cell r="M412">
            <v>1</v>
          </cell>
          <cell r="N412" t="str">
            <v>Mix</v>
          </cell>
          <cell r="O412" t="str">
            <v>Mix</v>
          </cell>
          <cell r="Q412">
            <v>30</v>
          </cell>
          <cell r="R412">
            <v>480</v>
          </cell>
          <cell r="S412">
            <v>480</v>
          </cell>
        </row>
        <row r="413">
          <cell r="I413" t="str">
            <v>141452-20130</v>
          </cell>
          <cell r="J413" t="str">
            <v>NHK</v>
          </cell>
          <cell r="K413">
            <v>48</v>
          </cell>
          <cell r="L413">
            <v>48</v>
          </cell>
          <cell r="M413">
            <v>1</v>
          </cell>
          <cell r="N413" t="str">
            <v>Mix</v>
          </cell>
          <cell r="O413" t="str">
            <v>Mix</v>
          </cell>
          <cell r="Q413">
            <v>1000</v>
          </cell>
          <cell r="R413">
            <v>48000</v>
          </cell>
          <cell r="S413">
            <v>48000</v>
          </cell>
        </row>
        <row r="414">
          <cell r="I414" t="str">
            <v>141451-20130</v>
          </cell>
          <cell r="J414" t="str">
            <v>NHK</v>
          </cell>
          <cell r="K414">
            <v>48</v>
          </cell>
          <cell r="L414">
            <v>48</v>
          </cell>
          <cell r="M414">
            <v>1</v>
          </cell>
          <cell r="N414" t="str">
            <v>Mix</v>
          </cell>
          <cell r="O414" t="str">
            <v>Mix</v>
          </cell>
          <cell r="Q414">
            <v>1000</v>
          </cell>
          <cell r="R414">
            <v>48000</v>
          </cell>
          <cell r="S414">
            <v>48000</v>
          </cell>
        </row>
        <row r="415">
          <cell r="I415" t="str">
            <v>141453-10700</v>
          </cell>
          <cell r="J415" t="str">
            <v>NHK</v>
          </cell>
          <cell r="K415">
            <v>64</v>
          </cell>
          <cell r="L415">
            <v>48</v>
          </cell>
          <cell r="M415">
            <v>1</v>
          </cell>
          <cell r="N415" t="str">
            <v>Mix</v>
          </cell>
          <cell r="O415" t="str">
            <v>Mix</v>
          </cell>
          <cell r="Q415">
            <v>1000</v>
          </cell>
          <cell r="R415">
            <v>64000</v>
          </cell>
          <cell r="S415">
            <v>48000</v>
          </cell>
        </row>
        <row r="416">
          <cell r="I416" t="str">
            <v>141453-10700-</v>
          </cell>
          <cell r="J416" t="str">
            <v>NHK</v>
          </cell>
          <cell r="K416">
            <v>64</v>
          </cell>
          <cell r="L416">
            <v>64</v>
          </cell>
          <cell r="M416">
            <v>1</v>
          </cell>
          <cell r="N416" t="str">
            <v>Mix</v>
          </cell>
          <cell r="O416" t="str">
            <v>Mix</v>
          </cell>
          <cell r="Q416">
            <v>400</v>
          </cell>
          <cell r="R416">
            <v>25600</v>
          </cell>
          <cell r="S416">
            <v>25600</v>
          </cell>
        </row>
        <row r="417">
          <cell r="I417" t="str">
            <v>141111-11290</v>
          </cell>
          <cell r="J417" t="str">
            <v>NIC</v>
          </cell>
          <cell r="K417">
            <v>1</v>
          </cell>
          <cell r="L417">
            <v>1</v>
          </cell>
          <cell r="M417">
            <v>1</v>
          </cell>
          <cell r="N417" t="str">
            <v>Pure</v>
          </cell>
          <cell r="O417" t="str">
            <v>Pure</v>
          </cell>
          <cell r="Q417">
            <v>120</v>
          </cell>
          <cell r="R417">
            <v>120</v>
          </cell>
          <cell r="S417">
            <v>120</v>
          </cell>
        </row>
        <row r="418">
          <cell r="I418" t="str">
            <v>141112-11290</v>
          </cell>
          <cell r="J418" t="str">
            <v>NIC</v>
          </cell>
          <cell r="K418">
            <v>1</v>
          </cell>
          <cell r="L418">
            <v>1</v>
          </cell>
          <cell r="M418">
            <v>1</v>
          </cell>
          <cell r="N418" t="str">
            <v>Pure</v>
          </cell>
          <cell r="O418" t="str">
            <v>Pure</v>
          </cell>
          <cell r="Q418">
            <v>120</v>
          </cell>
          <cell r="R418">
            <v>120</v>
          </cell>
          <cell r="S418">
            <v>120</v>
          </cell>
        </row>
        <row r="419">
          <cell r="I419" t="str">
            <v>141117-11660</v>
          </cell>
          <cell r="J419" t="str">
            <v>NIC</v>
          </cell>
          <cell r="K419">
            <v>1</v>
          </cell>
          <cell r="L419">
            <v>1</v>
          </cell>
          <cell r="M419">
            <v>1</v>
          </cell>
          <cell r="N419" t="str">
            <v>Pure</v>
          </cell>
          <cell r="O419" t="str">
            <v>Pure</v>
          </cell>
          <cell r="Q419">
            <v>240</v>
          </cell>
          <cell r="R419">
            <v>240</v>
          </cell>
          <cell r="S419">
            <v>240</v>
          </cell>
        </row>
        <row r="420">
          <cell r="I420" t="str">
            <v>141127-11660</v>
          </cell>
          <cell r="J420" t="str">
            <v>NIC</v>
          </cell>
          <cell r="K420">
            <v>1</v>
          </cell>
          <cell r="L420">
            <v>1</v>
          </cell>
          <cell r="M420">
            <v>1</v>
          </cell>
          <cell r="N420" t="str">
            <v>Pure</v>
          </cell>
          <cell r="O420" t="str">
            <v>Pure</v>
          </cell>
          <cell r="Q420">
            <v>240</v>
          </cell>
          <cell r="R420">
            <v>240</v>
          </cell>
          <cell r="S420">
            <v>240</v>
          </cell>
        </row>
        <row r="421">
          <cell r="I421" t="str">
            <v>141431-12480</v>
          </cell>
          <cell r="J421" t="str">
            <v>NICHIAS</v>
          </cell>
          <cell r="K421">
            <v>48</v>
          </cell>
          <cell r="L421">
            <v>90</v>
          </cell>
          <cell r="M421">
            <v>1</v>
          </cell>
          <cell r="N421" t="str">
            <v>Mix</v>
          </cell>
          <cell r="O421" t="str">
            <v>Mix</v>
          </cell>
          <cell r="Q421">
            <v>250</v>
          </cell>
          <cell r="R421">
            <v>12000</v>
          </cell>
          <cell r="S421">
            <v>22500</v>
          </cell>
        </row>
        <row r="422">
          <cell r="I422" t="str">
            <v>141431-12490</v>
          </cell>
          <cell r="J422" t="str">
            <v>NICHIAS</v>
          </cell>
          <cell r="K422">
            <v>48</v>
          </cell>
          <cell r="L422">
            <v>90</v>
          </cell>
          <cell r="M422">
            <v>1</v>
          </cell>
          <cell r="N422" t="str">
            <v>Mix</v>
          </cell>
          <cell r="O422" t="str">
            <v>Mix</v>
          </cell>
          <cell r="Q422">
            <v>250</v>
          </cell>
          <cell r="R422">
            <v>12000</v>
          </cell>
          <cell r="S422">
            <v>22500</v>
          </cell>
        </row>
        <row r="423">
          <cell r="I423" t="str">
            <v>141431-12620</v>
          </cell>
          <cell r="J423" t="str">
            <v>NICHIAS</v>
          </cell>
          <cell r="K423">
            <v>48</v>
          </cell>
          <cell r="L423">
            <v>127</v>
          </cell>
          <cell r="M423">
            <v>1</v>
          </cell>
          <cell r="N423" t="str">
            <v>Mix</v>
          </cell>
          <cell r="O423" t="str">
            <v>Mix</v>
          </cell>
          <cell r="Q423">
            <v>400</v>
          </cell>
          <cell r="R423">
            <v>19200</v>
          </cell>
          <cell r="S423">
            <v>50800</v>
          </cell>
        </row>
        <row r="424">
          <cell r="I424" t="str">
            <v>141431-12630</v>
          </cell>
          <cell r="J424" t="str">
            <v>NICHIAS</v>
          </cell>
          <cell r="K424">
            <v>48</v>
          </cell>
          <cell r="L424">
            <v>136</v>
          </cell>
          <cell r="M424">
            <v>1</v>
          </cell>
          <cell r="N424" t="str">
            <v>Mix</v>
          </cell>
          <cell r="O424" t="str">
            <v>Mix</v>
          </cell>
          <cell r="Q424">
            <v>250</v>
          </cell>
          <cell r="R424">
            <v>12000</v>
          </cell>
          <cell r="S424">
            <v>34000</v>
          </cell>
        </row>
        <row r="425">
          <cell r="I425" t="str">
            <v>141431-13680-99</v>
          </cell>
          <cell r="J425" t="str">
            <v>NICHIAS</v>
          </cell>
          <cell r="K425">
            <v>48</v>
          </cell>
          <cell r="L425">
            <v>48</v>
          </cell>
          <cell r="M425">
            <v>1</v>
          </cell>
          <cell r="N425" t="str">
            <v>Mix</v>
          </cell>
          <cell r="O425" t="str">
            <v>Mix</v>
          </cell>
          <cell r="Q425">
            <v>400</v>
          </cell>
          <cell r="R425">
            <v>19200</v>
          </cell>
          <cell r="S425">
            <v>19200</v>
          </cell>
        </row>
        <row r="426">
          <cell r="I426" t="str">
            <v>141431-14000</v>
          </cell>
          <cell r="J426" t="str">
            <v>NICHIAS</v>
          </cell>
          <cell r="K426">
            <v>48</v>
          </cell>
          <cell r="L426">
            <v>90</v>
          </cell>
          <cell r="M426">
            <v>1</v>
          </cell>
          <cell r="N426" t="str">
            <v>Mix</v>
          </cell>
          <cell r="O426" t="str">
            <v>Mix</v>
          </cell>
          <cell r="Q426">
            <v>400</v>
          </cell>
          <cell r="R426">
            <v>19200</v>
          </cell>
          <cell r="S426">
            <v>36000</v>
          </cell>
        </row>
        <row r="427">
          <cell r="I427" t="str">
            <v>141431-14010</v>
          </cell>
          <cell r="J427" t="str">
            <v>NICHIAS</v>
          </cell>
          <cell r="K427">
            <v>48</v>
          </cell>
          <cell r="L427">
            <v>90</v>
          </cell>
          <cell r="M427">
            <v>1</v>
          </cell>
          <cell r="N427" t="str">
            <v>Mix</v>
          </cell>
          <cell r="O427" t="str">
            <v>Mix</v>
          </cell>
          <cell r="Q427">
            <v>400</v>
          </cell>
          <cell r="R427">
            <v>19200</v>
          </cell>
          <cell r="S427">
            <v>36000</v>
          </cell>
        </row>
        <row r="428">
          <cell r="I428" t="str">
            <v>141432-12840-99</v>
          </cell>
          <cell r="J428" t="str">
            <v>NICHIAS</v>
          </cell>
          <cell r="K428">
            <v>48</v>
          </cell>
          <cell r="L428">
            <v>48</v>
          </cell>
          <cell r="M428">
            <v>1</v>
          </cell>
          <cell r="N428" t="str">
            <v>Mix</v>
          </cell>
          <cell r="O428" t="str">
            <v>Mix</v>
          </cell>
          <cell r="Q428">
            <v>400</v>
          </cell>
          <cell r="R428">
            <v>19200</v>
          </cell>
          <cell r="S428">
            <v>19200</v>
          </cell>
        </row>
        <row r="429">
          <cell r="I429" t="str">
            <v>141432-12850-99</v>
          </cell>
          <cell r="J429" t="str">
            <v>NICHIAS</v>
          </cell>
          <cell r="K429">
            <v>48</v>
          </cell>
          <cell r="L429">
            <v>48</v>
          </cell>
          <cell r="M429">
            <v>1</v>
          </cell>
          <cell r="N429" t="str">
            <v>Mix</v>
          </cell>
          <cell r="O429" t="str">
            <v>Mix</v>
          </cell>
          <cell r="Q429">
            <v>400</v>
          </cell>
          <cell r="R429">
            <v>19200</v>
          </cell>
          <cell r="S429">
            <v>19200</v>
          </cell>
        </row>
        <row r="430">
          <cell r="I430" t="str">
            <v>141432-12940</v>
          </cell>
          <cell r="J430" t="str">
            <v>NICHIAS</v>
          </cell>
          <cell r="K430">
            <v>48</v>
          </cell>
          <cell r="L430">
            <v>90</v>
          </cell>
          <cell r="M430">
            <v>1</v>
          </cell>
          <cell r="N430" t="str">
            <v>Mix</v>
          </cell>
          <cell r="O430" t="str">
            <v>Mix</v>
          </cell>
          <cell r="Q430">
            <v>400</v>
          </cell>
          <cell r="R430">
            <v>19200</v>
          </cell>
          <cell r="S430">
            <v>36000</v>
          </cell>
        </row>
        <row r="431">
          <cell r="I431" t="str">
            <v>141432-12950</v>
          </cell>
          <cell r="J431" t="str">
            <v>NICHIAS</v>
          </cell>
          <cell r="K431">
            <v>48</v>
          </cell>
          <cell r="L431">
            <v>90</v>
          </cell>
          <cell r="M431">
            <v>1</v>
          </cell>
          <cell r="N431" t="str">
            <v>Mix</v>
          </cell>
          <cell r="O431" t="str">
            <v>Mix</v>
          </cell>
          <cell r="Q431">
            <v>400</v>
          </cell>
          <cell r="R431">
            <v>19200</v>
          </cell>
          <cell r="S431">
            <v>36000</v>
          </cell>
        </row>
        <row r="432">
          <cell r="I432" t="str">
            <v>141432-12850</v>
          </cell>
          <cell r="J432" t="str">
            <v>NICHIAS</v>
          </cell>
          <cell r="K432">
            <v>48</v>
          </cell>
          <cell r="L432">
            <v>48</v>
          </cell>
          <cell r="M432">
            <v>1</v>
          </cell>
          <cell r="N432" t="str">
            <v>Mix</v>
          </cell>
          <cell r="O432" t="str">
            <v>Mix</v>
          </cell>
          <cell r="Q432">
            <v>400</v>
          </cell>
          <cell r="R432">
            <v>19200</v>
          </cell>
          <cell r="S432">
            <v>19200</v>
          </cell>
        </row>
        <row r="433">
          <cell r="I433" t="str">
            <v>141432-12840</v>
          </cell>
          <cell r="J433" t="str">
            <v>NICHIAS</v>
          </cell>
          <cell r="K433">
            <v>48</v>
          </cell>
          <cell r="L433">
            <v>48</v>
          </cell>
          <cell r="M433">
            <v>1</v>
          </cell>
          <cell r="N433" t="str">
            <v>Mix</v>
          </cell>
          <cell r="O433" t="str">
            <v>Mix</v>
          </cell>
          <cell r="Q433">
            <v>400</v>
          </cell>
          <cell r="R433">
            <v>19200</v>
          </cell>
          <cell r="S433">
            <v>19200</v>
          </cell>
        </row>
        <row r="434">
          <cell r="I434" t="str">
            <v>141431-13680</v>
          </cell>
          <cell r="J434" t="str">
            <v>NICHIAS</v>
          </cell>
          <cell r="K434">
            <v>48</v>
          </cell>
          <cell r="L434">
            <v>48</v>
          </cell>
          <cell r="M434">
            <v>1</v>
          </cell>
          <cell r="N434" t="str">
            <v>Mix</v>
          </cell>
          <cell r="O434" t="str">
            <v>Mix</v>
          </cell>
          <cell r="Q434">
            <v>400</v>
          </cell>
          <cell r="R434">
            <v>19200</v>
          </cell>
          <cell r="S434">
            <v>19200</v>
          </cell>
        </row>
        <row r="435">
          <cell r="I435" t="str">
            <v>141432-12730</v>
          </cell>
          <cell r="J435" t="str">
            <v>NICHIAS</v>
          </cell>
          <cell r="K435">
            <v>48</v>
          </cell>
          <cell r="L435">
            <v>48</v>
          </cell>
          <cell r="M435">
            <v>1</v>
          </cell>
          <cell r="N435" t="str">
            <v>Mix</v>
          </cell>
          <cell r="O435" t="str">
            <v>Mix</v>
          </cell>
          <cell r="Q435">
            <v>400</v>
          </cell>
          <cell r="R435">
            <v>19200</v>
          </cell>
          <cell r="S435">
            <v>19200</v>
          </cell>
        </row>
        <row r="436">
          <cell r="I436" t="str">
            <v>141432-12730-99</v>
          </cell>
          <cell r="J436" t="str">
            <v>NICHIAS</v>
          </cell>
          <cell r="K436">
            <v>48</v>
          </cell>
          <cell r="L436">
            <v>48</v>
          </cell>
          <cell r="M436">
            <v>1</v>
          </cell>
          <cell r="N436" t="str">
            <v>Mix</v>
          </cell>
          <cell r="O436" t="str">
            <v>Mix</v>
          </cell>
          <cell r="Q436">
            <v>400</v>
          </cell>
          <cell r="R436">
            <v>19200</v>
          </cell>
          <cell r="S436">
            <v>19200</v>
          </cell>
        </row>
        <row r="437">
          <cell r="I437" t="str">
            <v>141431-11840</v>
          </cell>
          <cell r="J437" t="str">
            <v>NICHIAS</v>
          </cell>
          <cell r="K437">
            <v>48</v>
          </cell>
          <cell r="L437">
            <v>90</v>
          </cell>
          <cell r="M437">
            <v>1</v>
          </cell>
          <cell r="N437" t="str">
            <v>Mix</v>
          </cell>
          <cell r="O437" t="str">
            <v>Mix</v>
          </cell>
          <cell r="Q437">
            <v>250</v>
          </cell>
          <cell r="R437">
            <v>12000</v>
          </cell>
          <cell r="S437">
            <v>22500</v>
          </cell>
        </row>
        <row r="438">
          <cell r="I438" t="str">
            <v>113222-10030</v>
          </cell>
          <cell r="J438" t="str">
            <v>NIPPO</v>
          </cell>
          <cell r="K438">
            <v>40</v>
          </cell>
          <cell r="L438">
            <v>96</v>
          </cell>
          <cell r="M438">
            <v>1</v>
          </cell>
          <cell r="N438" t="str">
            <v>Mix</v>
          </cell>
          <cell r="O438" t="str">
            <v>Mix</v>
          </cell>
          <cell r="Q438">
            <v>20000</v>
          </cell>
          <cell r="R438">
            <v>800000</v>
          </cell>
          <cell r="S438">
            <v>1920000</v>
          </cell>
        </row>
        <row r="439">
          <cell r="I439" t="str">
            <v>113451-41060</v>
          </cell>
          <cell r="J439" t="str">
            <v>NOK</v>
          </cell>
          <cell r="K439">
            <v>40</v>
          </cell>
          <cell r="L439">
            <v>40</v>
          </cell>
          <cell r="M439">
            <v>1</v>
          </cell>
          <cell r="N439" t="str">
            <v>Mix</v>
          </cell>
          <cell r="O439" t="str">
            <v>Mix</v>
          </cell>
          <cell r="Q439">
            <v>1000</v>
          </cell>
          <cell r="R439">
            <v>40000</v>
          </cell>
          <cell r="S439">
            <v>40000</v>
          </cell>
        </row>
        <row r="440">
          <cell r="I440" t="str">
            <v>113611-10060</v>
          </cell>
          <cell r="J440" t="str">
            <v>NOK</v>
          </cell>
          <cell r="K440">
            <v>80</v>
          </cell>
          <cell r="L440">
            <v>96</v>
          </cell>
          <cell r="M440">
            <v>1</v>
          </cell>
          <cell r="N440" t="str">
            <v>Mix</v>
          </cell>
          <cell r="O440" t="str">
            <v>Mix</v>
          </cell>
          <cell r="Q440">
            <v>5000</v>
          </cell>
          <cell r="R440">
            <v>400000</v>
          </cell>
          <cell r="S440">
            <v>480000</v>
          </cell>
        </row>
        <row r="441">
          <cell r="I441" t="str">
            <v>113611-30040</v>
          </cell>
          <cell r="J441" t="str">
            <v>NOK</v>
          </cell>
          <cell r="K441">
            <v>80</v>
          </cell>
          <cell r="L441">
            <v>96</v>
          </cell>
          <cell r="M441">
            <v>1</v>
          </cell>
          <cell r="N441" t="str">
            <v>Mix</v>
          </cell>
          <cell r="O441" t="str">
            <v>Mix</v>
          </cell>
          <cell r="Q441">
            <v>5000</v>
          </cell>
          <cell r="R441">
            <v>400000</v>
          </cell>
          <cell r="S441">
            <v>480000</v>
          </cell>
        </row>
        <row r="442">
          <cell r="I442" t="str">
            <v>113645-10030</v>
          </cell>
          <cell r="J442" t="str">
            <v>NOK</v>
          </cell>
          <cell r="K442">
            <v>40</v>
          </cell>
          <cell r="L442">
            <v>40</v>
          </cell>
          <cell r="M442">
            <v>1</v>
          </cell>
          <cell r="N442" t="str">
            <v>Mix</v>
          </cell>
          <cell r="O442" t="str">
            <v>Mix</v>
          </cell>
          <cell r="Q442">
            <v>750</v>
          </cell>
          <cell r="R442">
            <v>30000</v>
          </cell>
          <cell r="S442">
            <v>30000</v>
          </cell>
        </row>
        <row r="443">
          <cell r="I443" t="str">
            <v>143331-12030</v>
          </cell>
          <cell r="J443" t="str">
            <v>NSA</v>
          </cell>
          <cell r="K443">
            <v>24</v>
          </cell>
          <cell r="L443">
            <v>24</v>
          </cell>
          <cell r="M443">
            <v>24</v>
          </cell>
          <cell r="N443" t="str">
            <v>Pure</v>
          </cell>
          <cell r="O443" t="str">
            <v>Pure</v>
          </cell>
          <cell r="Q443">
            <v>120</v>
          </cell>
          <cell r="R443">
            <v>2880</v>
          </cell>
          <cell r="S443">
            <v>2880</v>
          </cell>
        </row>
        <row r="444">
          <cell r="I444" t="str">
            <v>143331-12030-99</v>
          </cell>
          <cell r="J444" t="str">
            <v>NSA</v>
          </cell>
          <cell r="K444">
            <v>24</v>
          </cell>
          <cell r="L444">
            <v>24</v>
          </cell>
          <cell r="M444">
            <v>24</v>
          </cell>
          <cell r="N444" t="str">
            <v>Pure</v>
          </cell>
          <cell r="O444" t="str">
            <v>Pure</v>
          </cell>
          <cell r="Q444">
            <v>120</v>
          </cell>
          <cell r="R444">
            <v>2880</v>
          </cell>
          <cell r="S444">
            <v>2880</v>
          </cell>
        </row>
        <row r="445">
          <cell r="I445" t="str">
            <v>143331-16040</v>
          </cell>
          <cell r="J445" t="str">
            <v>NSA</v>
          </cell>
          <cell r="K445">
            <v>24</v>
          </cell>
          <cell r="L445">
            <v>24</v>
          </cell>
          <cell r="M445">
            <v>24</v>
          </cell>
          <cell r="N445" t="str">
            <v>Pure</v>
          </cell>
          <cell r="O445" t="str">
            <v>Pure</v>
          </cell>
          <cell r="Q445">
            <v>120</v>
          </cell>
          <cell r="R445">
            <v>2880</v>
          </cell>
          <cell r="S445">
            <v>2880</v>
          </cell>
        </row>
        <row r="446">
          <cell r="I446" t="str">
            <v>143331-16040-99</v>
          </cell>
          <cell r="J446" t="str">
            <v>NSA</v>
          </cell>
          <cell r="K446">
            <v>24</v>
          </cell>
          <cell r="L446">
            <v>24</v>
          </cell>
          <cell r="M446">
            <v>24</v>
          </cell>
          <cell r="N446" t="str">
            <v>Pure</v>
          </cell>
          <cell r="O446" t="str">
            <v>Pure</v>
          </cell>
          <cell r="Q446">
            <v>120</v>
          </cell>
          <cell r="R446">
            <v>2880</v>
          </cell>
          <cell r="S446">
            <v>2880</v>
          </cell>
        </row>
        <row r="447">
          <cell r="I447" t="str">
            <v>47441-0K070-99</v>
          </cell>
          <cell r="J447" t="str">
            <v>NSA</v>
          </cell>
          <cell r="K447">
            <v>24</v>
          </cell>
          <cell r="L447">
            <v>24</v>
          </cell>
          <cell r="M447">
            <v>24</v>
          </cell>
          <cell r="N447" t="str">
            <v>Pure</v>
          </cell>
          <cell r="O447" t="str">
            <v>Pure</v>
          </cell>
          <cell r="Q447">
            <v>120</v>
          </cell>
          <cell r="R447">
            <v>2880</v>
          </cell>
          <cell r="S447">
            <v>2880</v>
          </cell>
        </row>
        <row r="448">
          <cell r="I448" t="str">
            <v>141361-10970</v>
          </cell>
          <cell r="J448" t="str">
            <v>OSAKA</v>
          </cell>
          <cell r="K448">
            <v>48</v>
          </cell>
          <cell r="L448">
            <v>36</v>
          </cell>
          <cell r="M448">
            <v>1</v>
          </cell>
          <cell r="N448" t="str">
            <v>Mix</v>
          </cell>
          <cell r="O448" t="str">
            <v>Mix</v>
          </cell>
          <cell r="Q448">
            <v>200</v>
          </cell>
          <cell r="R448">
            <v>9600</v>
          </cell>
          <cell r="S448">
            <v>7200</v>
          </cell>
        </row>
        <row r="449">
          <cell r="I449" t="str">
            <v>141361-10980</v>
          </cell>
          <cell r="J449" t="str">
            <v>OSAKA</v>
          </cell>
          <cell r="K449">
            <v>48</v>
          </cell>
          <cell r="L449">
            <v>40</v>
          </cell>
          <cell r="M449">
            <v>1</v>
          </cell>
          <cell r="N449" t="str">
            <v>Mix</v>
          </cell>
          <cell r="O449" t="str">
            <v>Mix</v>
          </cell>
          <cell r="Q449">
            <v>200</v>
          </cell>
          <cell r="R449">
            <v>9600</v>
          </cell>
          <cell r="S449">
            <v>8000</v>
          </cell>
        </row>
        <row r="450">
          <cell r="I450" t="str">
            <v>141367-10200</v>
          </cell>
          <cell r="J450" t="str">
            <v>OSAKA</v>
          </cell>
          <cell r="K450">
            <v>48</v>
          </cell>
          <cell r="L450">
            <v>48</v>
          </cell>
          <cell r="M450">
            <v>1</v>
          </cell>
          <cell r="N450" t="str">
            <v>Mix</v>
          </cell>
          <cell r="O450" t="str">
            <v>Mix</v>
          </cell>
          <cell r="Q450">
            <v>400</v>
          </cell>
          <cell r="R450">
            <v>19200</v>
          </cell>
          <cell r="S450">
            <v>19200</v>
          </cell>
        </row>
        <row r="451">
          <cell r="I451" t="str">
            <v>141367-10210</v>
          </cell>
          <cell r="J451" t="str">
            <v>OSAKA</v>
          </cell>
          <cell r="K451">
            <v>48</v>
          </cell>
          <cell r="L451">
            <v>36</v>
          </cell>
          <cell r="M451">
            <v>1</v>
          </cell>
          <cell r="N451" t="str">
            <v>Mix</v>
          </cell>
          <cell r="O451" t="str">
            <v>Mix</v>
          </cell>
          <cell r="Q451">
            <v>500</v>
          </cell>
          <cell r="R451">
            <v>24000</v>
          </cell>
          <cell r="S451">
            <v>18000</v>
          </cell>
        </row>
        <row r="452">
          <cell r="I452" t="str">
            <v>141367-10210-99</v>
          </cell>
          <cell r="J452" t="str">
            <v>OSAKA</v>
          </cell>
          <cell r="K452">
            <v>48</v>
          </cell>
          <cell r="L452">
            <v>36</v>
          </cell>
          <cell r="M452">
            <v>1</v>
          </cell>
          <cell r="N452" t="str">
            <v>Mix</v>
          </cell>
          <cell r="O452" t="str">
            <v>Mix</v>
          </cell>
          <cell r="Q452">
            <v>500</v>
          </cell>
          <cell r="R452">
            <v>24000</v>
          </cell>
          <cell r="S452">
            <v>18000</v>
          </cell>
        </row>
        <row r="453">
          <cell r="I453" t="str">
            <v>141367-10200-99</v>
          </cell>
          <cell r="J453" t="str">
            <v>OSAKA</v>
          </cell>
          <cell r="K453">
            <v>48</v>
          </cell>
          <cell r="L453">
            <v>48</v>
          </cell>
          <cell r="M453">
            <v>1</v>
          </cell>
          <cell r="N453" t="str">
            <v>Mix</v>
          </cell>
          <cell r="O453" t="str">
            <v>Mix</v>
          </cell>
          <cell r="Q453">
            <v>400</v>
          </cell>
          <cell r="R453">
            <v>19200</v>
          </cell>
          <cell r="S453">
            <v>19200</v>
          </cell>
        </row>
        <row r="454">
          <cell r="I454" t="str">
            <v>131009-28680</v>
          </cell>
          <cell r="J454" t="str">
            <v>SA</v>
          </cell>
          <cell r="K454">
            <v>12</v>
          </cell>
          <cell r="L454">
            <v>12</v>
          </cell>
          <cell r="M454">
            <v>12</v>
          </cell>
          <cell r="N454" t="str">
            <v>Pure</v>
          </cell>
          <cell r="O454" t="str">
            <v>Pure</v>
          </cell>
          <cell r="Q454">
            <v>2</v>
          </cell>
          <cell r="R454">
            <v>24</v>
          </cell>
          <cell r="S454">
            <v>24</v>
          </cell>
        </row>
        <row r="455">
          <cell r="I455" t="str">
            <v>131009-28700</v>
          </cell>
          <cell r="J455" t="str">
            <v>SA</v>
          </cell>
          <cell r="K455">
            <v>12</v>
          </cell>
          <cell r="L455">
            <v>12</v>
          </cell>
          <cell r="M455">
            <v>12</v>
          </cell>
          <cell r="N455" t="str">
            <v>Pure</v>
          </cell>
          <cell r="O455" t="str">
            <v>Pure</v>
          </cell>
          <cell r="Q455">
            <v>2</v>
          </cell>
          <cell r="R455">
            <v>24</v>
          </cell>
          <cell r="S455">
            <v>24</v>
          </cell>
        </row>
        <row r="456">
          <cell r="I456" t="str">
            <v>131009-28730</v>
          </cell>
          <cell r="J456" t="str">
            <v>SA</v>
          </cell>
          <cell r="K456">
            <v>12</v>
          </cell>
          <cell r="L456">
            <v>12</v>
          </cell>
          <cell r="M456">
            <v>12</v>
          </cell>
          <cell r="N456" t="str">
            <v>Pure</v>
          </cell>
          <cell r="O456" t="str">
            <v>Pure</v>
          </cell>
          <cell r="Q456">
            <v>2</v>
          </cell>
          <cell r="R456">
            <v>24</v>
          </cell>
          <cell r="S456">
            <v>24</v>
          </cell>
        </row>
        <row r="457">
          <cell r="I457" t="str">
            <v>131009-28740</v>
          </cell>
          <cell r="J457" t="str">
            <v>SA</v>
          </cell>
          <cell r="K457">
            <v>12</v>
          </cell>
          <cell r="L457">
            <v>12</v>
          </cell>
          <cell r="M457">
            <v>12</v>
          </cell>
          <cell r="N457" t="str">
            <v>Pure</v>
          </cell>
          <cell r="O457" t="str">
            <v>Pure</v>
          </cell>
          <cell r="Q457">
            <v>2</v>
          </cell>
          <cell r="R457">
            <v>24</v>
          </cell>
          <cell r="S457">
            <v>24</v>
          </cell>
        </row>
        <row r="458">
          <cell r="I458" t="str">
            <v>131009-28750</v>
          </cell>
          <cell r="J458" t="str">
            <v>SA</v>
          </cell>
          <cell r="K458">
            <v>12</v>
          </cell>
          <cell r="L458">
            <v>12</v>
          </cell>
          <cell r="M458">
            <v>12</v>
          </cell>
          <cell r="N458" t="str">
            <v>Pure</v>
          </cell>
          <cell r="O458" t="str">
            <v>Pure</v>
          </cell>
          <cell r="Q458">
            <v>2</v>
          </cell>
          <cell r="R458">
            <v>24</v>
          </cell>
          <cell r="S458">
            <v>24</v>
          </cell>
        </row>
        <row r="459">
          <cell r="I459" t="str">
            <v>131009-28760</v>
          </cell>
          <cell r="J459" t="str">
            <v>SA</v>
          </cell>
          <cell r="K459">
            <v>12</v>
          </cell>
          <cell r="L459">
            <v>12</v>
          </cell>
          <cell r="M459">
            <v>1</v>
          </cell>
          <cell r="N459" t="str">
            <v>Mix</v>
          </cell>
          <cell r="O459" t="str">
            <v>Mix</v>
          </cell>
          <cell r="Q459">
            <v>2</v>
          </cell>
          <cell r="R459">
            <v>24</v>
          </cell>
          <cell r="S459">
            <v>24</v>
          </cell>
        </row>
        <row r="460">
          <cell r="I460" t="str">
            <v>131009-28770</v>
          </cell>
          <cell r="J460" t="str">
            <v>SA</v>
          </cell>
          <cell r="K460">
            <v>12</v>
          </cell>
          <cell r="L460">
            <v>12</v>
          </cell>
          <cell r="M460">
            <v>12</v>
          </cell>
          <cell r="N460" t="str">
            <v>Pure</v>
          </cell>
          <cell r="O460" t="str">
            <v>Pure</v>
          </cell>
          <cell r="Q460">
            <v>2</v>
          </cell>
          <cell r="R460">
            <v>24</v>
          </cell>
          <cell r="S460">
            <v>24</v>
          </cell>
        </row>
        <row r="461">
          <cell r="I461" t="str">
            <v>131009-28780</v>
          </cell>
          <cell r="J461" t="str">
            <v>SA</v>
          </cell>
          <cell r="K461">
            <v>12</v>
          </cell>
          <cell r="L461">
            <v>12</v>
          </cell>
          <cell r="M461">
            <v>12</v>
          </cell>
          <cell r="N461" t="str">
            <v>Pure</v>
          </cell>
          <cell r="O461" t="str">
            <v>Pure</v>
          </cell>
          <cell r="Q461">
            <v>2</v>
          </cell>
          <cell r="R461">
            <v>24</v>
          </cell>
          <cell r="S461">
            <v>24</v>
          </cell>
        </row>
        <row r="462">
          <cell r="I462" t="str">
            <v>131009-28790</v>
          </cell>
          <cell r="J462" t="str">
            <v>SA</v>
          </cell>
          <cell r="K462">
            <v>12</v>
          </cell>
          <cell r="L462">
            <v>12</v>
          </cell>
          <cell r="M462">
            <v>1</v>
          </cell>
          <cell r="N462" t="str">
            <v>Mix</v>
          </cell>
          <cell r="O462" t="str">
            <v>Mix</v>
          </cell>
          <cell r="Q462">
            <v>2</v>
          </cell>
          <cell r="R462">
            <v>24</v>
          </cell>
          <cell r="S462">
            <v>24</v>
          </cell>
        </row>
        <row r="463">
          <cell r="I463" t="str">
            <v>131009-28800</v>
          </cell>
          <cell r="J463" t="str">
            <v>SA</v>
          </cell>
          <cell r="K463">
            <v>12</v>
          </cell>
          <cell r="L463">
            <v>12</v>
          </cell>
          <cell r="M463">
            <v>12</v>
          </cell>
          <cell r="N463" t="str">
            <v>Pure</v>
          </cell>
          <cell r="O463" t="str">
            <v>Pure</v>
          </cell>
          <cell r="Q463">
            <v>2</v>
          </cell>
          <cell r="R463">
            <v>24</v>
          </cell>
          <cell r="S463">
            <v>24</v>
          </cell>
        </row>
        <row r="464">
          <cell r="I464" t="str">
            <v>131009-28810</v>
          </cell>
          <cell r="J464" t="str">
            <v>SA</v>
          </cell>
          <cell r="K464">
            <v>12</v>
          </cell>
          <cell r="L464">
            <v>12</v>
          </cell>
          <cell r="M464">
            <v>1</v>
          </cell>
          <cell r="N464" t="str">
            <v>Mix</v>
          </cell>
          <cell r="O464" t="str">
            <v>Mix</v>
          </cell>
          <cell r="Q464">
            <v>2</v>
          </cell>
          <cell r="R464">
            <v>24</v>
          </cell>
          <cell r="S464">
            <v>24</v>
          </cell>
        </row>
        <row r="465">
          <cell r="I465" t="str">
            <v>131009-28820</v>
          </cell>
          <cell r="J465" t="str">
            <v>SA</v>
          </cell>
          <cell r="K465">
            <v>12</v>
          </cell>
          <cell r="L465">
            <v>12</v>
          </cell>
          <cell r="M465">
            <v>1</v>
          </cell>
          <cell r="N465" t="str">
            <v>Mix</v>
          </cell>
          <cell r="O465" t="str">
            <v>Mix</v>
          </cell>
          <cell r="Q465">
            <v>2</v>
          </cell>
          <cell r="R465">
            <v>24</v>
          </cell>
          <cell r="S465">
            <v>24</v>
          </cell>
        </row>
        <row r="466">
          <cell r="I466" t="str">
            <v>131009-28830</v>
          </cell>
          <cell r="J466" t="str">
            <v>SA</v>
          </cell>
          <cell r="K466">
            <v>12</v>
          </cell>
          <cell r="L466">
            <v>12</v>
          </cell>
          <cell r="M466">
            <v>12</v>
          </cell>
          <cell r="N466" t="str">
            <v>Pure</v>
          </cell>
          <cell r="O466" t="str">
            <v>Pure</v>
          </cell>
          <cell r="Q466">
            <v>2</v>
          </cell>
          <cell r="R466">
            <v>24</v>
          </cell>
          <cell r="S466">
            <v>24</v>
          </cell>
        </row>
        <row r="467">
          <cell r="I467" t="str">
            <v>131009-28840</v>
          </cell>
          <cell r="J467" t="str">
            <v>SA</v>
          </cell>
          <cell r="K467">
            <v>12</v>
          </cell>
          <cell r="L467">
            <v>12</v>
          </cell>
          <cell r="M467">
            <v>12</v>
          </cell>
          <cell r="N467" t="str">
            <v>Pure</v>
          </cell>
          <cell r="O467" t="str">
            <v>Pure</v>
          </cell>
          <cell r="Q467">
            <v>2</v>
          </cell>
          <cell r="R467">
            <v>24</v>
          </cell>
          <cell r="S467">
            <v>24</v>
          </cell>
        </row>
        <row r="468">
          <cell r="I468" t="str">
            <v>131009-28850</v>
          </cell>
          <cell r="J468" t="str">
            <v>SA</v>
          </cell>
          <cell r="K468">
            <v>12</v>
          </cell>
          <cell r="L468">
            <v>12</v>
          </cell>
          <cell r="M468">
            <v>12</v>
          </cell>
          <cell r="N468" t="str">
            <v>Pure</v>
          </cell>
          <cell r="O468" t="str">
            <v>Pure</v>
          </cell>
          <cell r="Q468">
            <v>2</v>
          </cell>
          <cell r="R468">
            <v>24</v>
          </cell>
          <cell r="S468">
            <v>24</v>
          </cell>
        </row>
        <row r="469">
          <cell r="I469" t="str">
            <v>131009-28860</v>
          </cell>
          <cell r="J469" t="str">
            <v>SA</v>
          </cell>
          <cell r="K469">
            <v>12</v>
          </cell>
          <cell r="L469">
            <v>12</v>
          </cell>
          <cell r="M469">
            <v>12</v>
          </cell>
          <cell r="N469" t="str">
            <v>Pure</v>
          </cell>
          <cell r="O469" t="str">
            <v>Pure</v>
          </cell>
          <cell r="Q469">
            <v>2</v>
          </cell>
          <cell r="R469">
            <v>24</v>
          </cell>
          <cell r="S469">
            <v>24</v>
          </cell>
        </row>
        <row r="470">
          <cell r="I470" t="str">
            <v>131009-28870</v>
          </cell>
          <cell r="J470" t="str">
            <v>SA</v>
          </cell>
          <cell r="K470">
            <v>12</v>
          </cell>
          <cell r="L470">
            <v>12</v>
          </cell>
          <cell r="M470">
            <v>12</v>
          </cell>
          <cell r="N470" t="str">
            <v>Pure</v>
          </cell>
          <cell r="O470" t="str">
            <v>Pure</v>
          </cell>
          <cell r="Q470">
            <v>2</v>
          </cell>
          <cell r="R470">
            <v>24</v>
          </cell>
          <cell r="S470">
            <v>24</v>
          </cell>
        </row>
        <row r="471">
          <cell r="I471" t="str">
            <v>131009-28880</v>
          </cell>
          <cell r="J471" t="str">
            <v>SA</v>
          </cell>
          <cell r="K471">
            <v>12</v>
          </cell>
          <cell r="L471">
            <v>12</v>
          </cell>
          <cell r="M471">
            <v>12</v>
          </cell>
          <cell r="N471" t="str">
            <v>Pure</v>
          </cell>
          <cell r="O471" t="str">
            <v>Pure</v>
          </cell>
          <cell r="Q471">
            <v>2</v>
          </cell>
          <cell r="R471">
            <v>24</v>
          </cell>
          <cell r="S471">
            <v>24</v>
          </cell>
        </row>
        <row r="472">
          <cell r="I472" t="str">
            <v>131009-28890</v>
          </cell>
          <cell r="J472" t="str">
            <v>SA</v>
          </cell>
          <cell r="K472">
            <v>12</v>
          </cell>
          <cell r="L472">
            <v>12</v>
          </cell>
          <cell r="M472">
            <v>12</v>
          </cell>
          <cell r="N472" t="str">
            <v>Pure</v>
          </cell>
          <cell r="O472" t="str">
            <v>Pure</v>
          </cell>
          <cell r="Q472">
            <v>2</v>
          </cell>
          <cell r="R472">
            <v>24</v>
          </cell>
          <cell r="S472">
            <v>24</v>
          </cell>
        </row>
        <row r="473">
          <cell r="I473" t="str">
            <v>131009-28900</v>
          </cell>
          <cell r="J473" t="str">
            <v>SA</v>
          </cell>
          <cell r="K473">
            <v>12</v>
          </cell>
          <cell r="L473">
            <v>12</v>
          </cell>
          <cell r="M473">
            <v>12</v>
          </cell>
          <cell r="N473" t="str">
            <v>Pure</v>
          </cell>
          <cell r="O473" t="str">
            <v>Pure</v>
          </cell>
          <cell r="Q473">
            <v>2</v>
          </cell>
          <cell r="R473">
            <v>24</v>
          </cell>
          <cell r="S473">
            <v>24</v>
          </cell>
        </row>
        <row r="474">
          <cell r="I474" t="str">
            <v>131009-28690</v>
          </cell>
          <cell r="J474" t="str">
            <v>SA</v>
          </cell>
          <cell r="K474">
            <v>12</v>
          </cell>
          <cell r="L474">
            <v>12</v>
          </cell>
          <cell r="M474">
            <v>12</v>
          </cell>
          <cell r="N474" t="str">
            <v>Pure</v>
          </cell>
          <cell r="O474" t="str">
            <v>Pure</v>
          </cell>
          <cell r="Q474">
            <v>2</v>
          </cell>
          <cell r="R474">
            <v>24</v>
          </cell>
          <cell r="S474">
            <v>24</v>
          </cell>
        </row>
        <row r="475">
          <cell r="I475" t="str">
            <v>131010-23560</v>
          </cell>
          <cell r="J475" t="str">
            <v>SA</v>
          </cell>
          <cell r="K475">
            <v>12</v>
          </cell>
          <cell r="L475">
            <v>12</v>
          </cell>
          <cell r="M475">
            <v>12</v>
          </cell>
          <cell r="N475" t="str">
            <v>Pure</v>
          </cell>
          <cell r="O475" t="str">
            <v>Pure</v>
          </cell>
          <cell r="Q475">
            <v>4</v>
          </cell>
          <cell r="R475">
            <v>48</v>
          </cell>
          <cell r="S475">
            <v>48</v>
          </cell>
        </row>
        <row r="476">
          <cell r="I476" t="str">
            <v>131010-23560-</v>
          </cell>
          <cell r="J476" t="str">
            <v>SA</v>
          </cell>
          <cell r="K476">
            <v>12</v>
          </cell>
          <cell r="L476">
            <v>24</v>
          </cell>
          <cell r="M476">
            <v>12</v>
          </cell>
          <cell r="N476" t="str">
            <v>Pure</v>
          </cell>
          <cell r="O476" t="str">
            <v>Pure</v>
          </cell>
          <cell r="Q476">
            <v>2</v>
          </cell>
          <cell r="R476">
            <v>24</v>
          </cell>
          <cell r="S476">
            <v>48</v>
          </cell>
        </row>
        <row r="477">
          <cell r="I477" t="str">
            <v>131010-23910</v>
          </cell>
          <cell r="J477" t="str">
            <v>SA</v>
          </cell>
          <cell r="K477">
            <v>12</v>
          </cell>
          <cell r="L477">
            <v>24</v>
          </cell>
          <cell r="M477">
            <v>12</v>
          </cell>
          <cell r="N477" t="str">
            <v>Pure</v>
          </cell>
          <cell r="O477" t="str">
            <v>Pure</v>
          </cell>
          <cell r="Q477">
            <v>2</v>
          </cell>
          <cell r="R477">
            <v>24</v>
          </cell>
          <cell r="S477">
            <v>48</v>
          </cell>
        </row>
        <row r="478">
          <cell r="I478" t="str">
            <v>132040-40230</v>
          </cell>
          <cell r="J478" t="str">
            <v>SA</v>
          </cell>
          <cell r="K478">
            <v>40</v>
          </cell>
          <cell r="L478">
            <v>40</v>
          </cell>
          <cell r="M478">
            <v>40</v>
          </cell>
          <cell r="N478" t="str">
            <v>Pure</v>
          </cell>
          <cell r="O478" t="str">
            <v>Pure</v>
          </cell>
          <cell r="Q478">
            <v>8</v>
          </cell>
          <cell r="R478">
            <v>320</v>
          </cell>
          <cell r="S478">
            <v>320</v>
          </cell>
        </row>
        <row r="479">
          <cell r="I479" t="str">
            <v>132040-40260</v>
          </cell>
          <cell r="J479" t="str">
            <v>SA</v>
          </cell>
          <cell r="K479">
            <v>40</v>
          </cell>
          <cell r="L479">
            <v>40</v>
          </cell>
          <cell r="M479">
            <v>40</v>
          </cell>
          <cell r="N479" t="str">
            <v>Pure</v>
          </cell>
          <cell r="O479" t="str">
            <v>Pure</v>
          </cell>
          <cell r="Q479">
            <v>8</v>
          </cell>
          <cell r="R479">
            <v>320</v>
          </cell>
          <cell r="S479">
            <v>320</v>
          </cell>
        </row>
        <row r="480">
          <cell r="I480" t="str">
            <v>132040-40900</v>
          </cell>
          <cell r="J480" t="str">
            <v>SA</v>
          </cell>
          <cell r="K480">
            <v>40</v>
          </cell>
          <cell r="L480">
            <v>40</v>
          </cell>
          <cell r="M480">
            <v>40</v>
          </cell>
          <cell r="N480" t="str">
            <v>Pure</v>
          </cell>
          <cell r="O480" t="str">
            <v>Pure</v>
          </cell>
          <cell r="Q480">
            <v>8</v>
          </cell>
          <cell r="R480">
            <v>320</v>
          </cell>
          <cell r="S480">
            <v>320</v>
          </cell>
        </row>
        <row r="481">
          <cell r="I481" t="str">
            <v>132040-40901</v>
          </cell>
          <cell r="J481" t="str">
            <v>SA</v>
          </cell>
          <cell r="K481">
            <v>40</v>
          </cell>
          <cell r="L481">
            <v>40</v>
          </cell>
          <cell r="M481">
            <v>40</v>
          </cell>
          <cell r="N481" t="str">
            <v>Pure</v>
          </cell>
          <cell r="O481" t="str">
            <v>Pure</v>
          </cell>
          <cell r="Q481">
            <v>8</v>
          </cell>
          <cell r="R481">
            <v>320</v>
          </cell>
          <cell r="S481">
            <v>320</v>
          </cell>
        </row>
        <row r="482">
          <cell r="I482" t="str">
            <v>132040-40980</v>
          </cell>
          <cell r="J482" t="str">
            <v>SA</v>
          </cell>
          <cell r="K482">
            <v>40</v>
          </cell>
          <cell r="L482">
            <v>40</v>
          </cell>
          <cell r="M482">
            <v>40</v>
          </cell>
          <cell r="N482" t="str">
            <v>Pure</v>
          </cell>
          <cell r="O482" t="str">
            <v>Pure</v>
          </cell>
          <cell r="Q482">
            <v>8</v>
          </cell>
          <cell r="R482">
            <v>320</v>
          </cell>
          <cell r="S482">
            <v>320</v>
          </cell>
        </row>
        <row r="483">
          <cell r="I483" t="str">
            <v>132040-41090</v>
          </cell>
          <cell r="J483" t="str">
            <v>SA</v>
          </cell>
          <cell r="K483">
            <v>40</v>
          </cell>
          <cell r="L483">
            <v>40</v>
          </cell>
          <cell r="M483">
            <v>40</v>
          </cell>
          <cell r="N483" t="str">
            <v>Pure</v>
          </cell>
          <cell r="O483" t="str">
            <v>Pure</v>
          </cell>
          <cell r="Q483">
            <v>8</v>
          </cell>
          <cell r="R483">
            <v>320</v>
          </cell>
          <cell r="S483">
            <v>320</v>
          </cell>
        </row>
        <row r="484">
          <cell r="I484" t="str">
            <v>132040-41100</v>
          </cell>
          <cell r="J484" t="str">
            <v>SA</v>
          </cell>
          <cell r="K484">
            <v>40</v>
          </cell>
          <cell r="L484">
            <v>40</v>
          </cell>
          <cell r="M484">
            <v>40</v>
          </cell>
          <cell r="N484" t="str">
            <v>Pure</v>
          </cell>
          <cell r="O484" t="str">
            <v>Pure</v>
          </cell>
          <cell r="Q484">
            <v>8</v>
          </cell>
          <cell r="R484">
            <v>320</v>
          </cell>
          <cell r="S484">
            <v>320</v>
          </cell>
        </row>
        <row r="485">
          <cell r="I485" t="str">
            <v>132040-41110</v>
          </cell>
          <cell r="J485" t="str">
            <v>SA</v>
          </cell>
          <cell r="K485">
            <v>40</v>
          </cell>
          <cell r="L485">
            <v>40</v>
          </cell>
          <cell r="M485">
            <v>40</v>
          </cell>
          <cell r="N485" t="str">
            <v>Pure</v>
          </cell>
          <cell r="O485" t="str">
            <v>Pure</v>
          </cell>
          <cell r="Q485">
            <v>8</v>
          </cell>
          <cell r="R485">
            <v>320</v>
          </cell>
          <cell r="S485">
            <v>320</v>
          </cell>
        </row>
        <row r="486">
          <cell r="I486" t="str">
            <v>44610-0K580-99</v>
          </cell>
          <cell r="J486" t="str">
            <v>SA</v>
          </cell>
          <cell r="K486">
            <v>24</v>
          </cell>
          <cell r="L486">
            <v>1</v>
          </cell>
          <cell r="M486">
            <v>1</v>
          </cell>
          <cell r="N486" t="str">
            <v>ServicePart</v>
          </cell>
          <cell r="O486" t="str">
            <v>ServicePart</v>
          </cell>
          <cell r="Q486">
            <v>1</v>
          </cell>
          <cell r="R486">
            <v>24</v>
          </cell>
          <cell r="S486">
            <v>1</v>
          </cell>
        </row>
        <row r="487">
          <cell r="I487" t="str">
            <v>47201-0K390-99</v>
          </cell>
          <cell r="J487" t="str">
            <v>SA</v>
          </cell>
          <cell r="K487">
            <v>24</v>
          </cell>
          <cell r="L487">
            <v>1</v>
          </cell>
          <cell r="M487">
            <v>1</v>
          </cell>
          <cell r="N487" t="str">
            <v>ServicePart</v>
          </cell>
          <cell r="O487" t="str">
            <v>ServicePart</v>
          </cell>
          <cell r="Q487">
            <v>1</v>
          </cell>
          <cell r="R487">
            <v>24</v>
          </cell>
          <cell r="S487">
            <v>1</v>
          </cell>
        </row>
        <row r="488">
          <cell r="I488" t="str">
            <v>47201-0K610-99</v>
          </cell>
          <cell r="J488" t="str">
            <v>SA</v>
          </cell>
          <cell r="K488">
            <v>24</v>
          </cell>
          <cell r="L488">
            <v>1</v>
          </cell>
          <cell r="M488">
            <v>1</v>
          </cell>
          <cell r="N488" t="str">
            <v>ServicePart</v>
          </cell>
          <cell r="O488" t="str">
            <v>ServicePart</v>
          </cell>
          <cell r="Q488">
            <v>1</v>
          </cell>
          <cell r="R488">
            <v>24</v>
          </cell>
          <cell r="S488">
            <v>1</v>
          </cell>
        </row>
        <row r="489">
          <cell r="I489" t="str">
            <v>144210-22510</v>
          </cell>
          <cell r="J489" t="str">
            <v>SA</v>
          </cell>
          <cell r="K489">
            <v>8</v>
          </cell>
          <cell r="L489">
            <v>8</v>
          </cell>
          <cell r="M489">
            <v>8</v>
          </cell>
          <cell r="N489" t="str">
            <v>Pure</v>
          </cell>
          <cell r="O489" t="str">
            <v>Pure</v>
          </cell>
          <cell r="Q489">
            <v>30</v>
          </cell>
          <cell r="R489">
            <v>240</v>
          </cell>
          <cell r="S489">
            <v>240</v>
          </cell>
        </row>
        <row r="490">
          <cell r="I490" t="str">
            <v>144220-22520</v>
          </cell>
          <cell r="J490" t="str">
            <v>SA</v>
          </cell>
          <cell r="K490">
            <v>8</v>
          </cell>
          <cell r="L490">
            <v>8</v>
          </cell>
          <cell r="M490">
            <v>8</v>
          </cell>
          <cell r="N490" t="str">
            <v>Pure</v>
          </cell>
          <cell r="O490" t="str">
            <v>Pure</v>
          </cell>
          <cell r="Q490">
            <v>30</v>
          </cell>
          <cell r="R490">
            <v>240</v>
          </cell>
          <cell r="S490">
            <v>240</v>
          </cell>
        </row>
        <row r="491">
          <cell r="I491" t="str">
            <v>144210-24120</v>
          </cell>
          <cell r="J491" t="str">
            <v>SA</v>
          </cell>
          <cell r="K491">
            <v>48</v>
          </cell>
          <cell r="L491">
            <v>48</v>
          </cell>
          <cell r="M491">
            <v>48</v>
          </cell>
          <cell r="N491" t="str">
            <v>Pure</v>
          </cell>
          <cell r="O491" t="str">
            <v>Pure</v>
          </cell>
          <cell r="Q491">
            <v>20</v>
          </cell>
          <cell r="R491">
            <v>960</v>
          </cell>
          <cell r="S491">
            <v>960</v>
          </cell>
        </row>
        <row r="492">
          <cell r="I492" t="str">
            <v>47201-0K600-99</v>
          </cell>
          <cell r="J492" t="str">
            <v>SA</v>
          </cell>
          <cell r="K492">
            <v>24</v>
          </cell>
          <cell r="L492">
            <v>1</v>
          </cell>
          <cell r="M492">
            <v>1</v>
          </cell>
          <cell r="N492" t="str">
            <v>ServicePart</v>
          </cell>
          <cell r="O492" t="str">
            <v>ServicePart</v>
          </cell>
          <cell r="Q492">
            <v>1</v>
          </cell>
          <cell r="R492">
            <v>24</v>
          </cell>
          <cell r="S492">
            <v>1</v>
          </cell>
        </row>
        <row r="493">
          <cell r="I493" t="str">
            <v>47201-0K410-99</v>
          </cell>
          <cell r="J493" t="str">
            <v>SA</v>
          </cell>
          <cell r="K493">
            <v>24</v>
          </cell>
          <cell r="L493">
            <v>1</v>
          </cell>
          <cell r="M493">
            <v>1</v>
          </cell>
          <cell r="N493" t="str">
            <v>ServicePart</v>
          </cell>
          <cell r="O493" t="str">
            <v>ServicePart</v>
          </cell>
          <cell r="Q493">
            <v>1</v>
          </cell>
          <cell r="R493">
            <v>24</v>
          </cell>
          <cell r="S493">
            <v>1</v>
          </cell>
        </row>
        <row r="494">
          <cell r="I494" t="str">
            <v>47201-0K380-99</v>
          </cell>
          <cell r="J494" t="str">
            <v>SA</v>
          </cell>
          <cell r="K494">
            <v>24</v>
          </cell>
          <cell r="L494">
            <v>1</v>
          </cell>
          <cell r="M494">
            <v>1</v>
          </cell>
          <cell r="N494" t="str">
            <v>ServicePart</v>
          </cell>
          <cell r="O494" t="str">
            <v>ServicePart</v>
          </cell>
          <cell r="Q494">
            <v>1</v>
          </cell>
          <cell r="R494">
            <v>24</v>
          </cell>
          <cell r="S494">
            <v>1</v>
          </cell>
        </row>
        <row r="495">
          <cell r="I495" t="str">
            <v>47201-0K590-99</v>
          </cell>
          <cell r="J495" t="str">
            <v>SA</v>
          </cell>
          <cell r="K495">
            <v>24</v>
          </cell>
          <cell r="L495">
            <v>1</v>
          </cell>
          <cell r="M495">
            <v>1</v>
          </cell>
          <cell r="N495" t="str">
            <v>ServicePart</v>
          </cell>
          <cell r="O495" t="str">
            <v>ServicePart</v>
          </cell>
          <cell r="Q495">
            <v>1</v>
          </cell>
          <cell r="R495">
            <v>24</v>
          </cell>
          <cell r="S495">
            <v>1</v>
          </cell>
        </row>
        <row r="496">
          <cell r="I496" t="str">
            <v>47220-0K110-99</v>
          </cell>
          <cell r="J496" t="str">
            <v>SA</v>
          </cell>
          <cell r="K496">
            <v>24</v>
          </cell>
          <cell r="L496">
            <v>1</v>
          </cell>
          <cell r="M496">
            <v>1</v>
          </cell>
          <cell r="N496" t="str">
            <v>ServicePart</v>
          </cell>
          <cell r="O496" t="str">
            <v>ServicePart</v>
          </cell>
          <cell r="Q496">
            <v>1</v>
          </cell>
          <cell r="R496">
            <v>24</v>
          </cell>
          <cell r="S496">
            <v>1</v>
          </cell>
        </row>
        <row r="497">
          <cell r="I497" t="str">
            <v>47220-0K100-99</v>
          </cell>
          <cell r="J497" t="str">
            <v>SA</v>
          </cell>
          <cell r="K497">
            <v>24</v>
          </cell>
          <cell r="L497">
            <v>1</v>
          </cell>
          <cell r="M497">
            <v>1</v>
          </cell>
          <cell r="N497" t="str">
            <v>ServicePart</v>
          </cell>
          <cell r="O497" t="str">
            <v>ServicePart</v>
          </cell>
          <cell r="Q497">
            <v>1</v>
          </cell>
          <cell r="R497">
            <v>24</v>
          </cell>
          <cell r="S497">
            <v>1</v>
          </cell>
        </row>
        <row r="498">
          <cell r="I498" t="str">
            <v>44610-0K600-99</v>
          </cell>
          <cell r="J498" t="str">
            <v>SA</v>
          </cell>
          <cell r="K498">
            <v>24</v>
          </cell>
          <cell r="L498">
            <v>1</v>
          </cell>
          <cell r="M498">
            <v>1</v>
          </cell>
          <cell r="N498" t="str">
            <v>ServicePart</v>
          </cell>
          <cell r="O498" t="str">
            <v>ServicePart</v>
          </cell>
          <cell r="Q498">
            <v>1</v>
          </cell>
          <cell r="R498">
            <v>24</v>
          </cell>
          <cell r="S498">
            <v>1</v>
          </cell>
        </row>
        <row r="499">
          <cell r="I499" t="str">
            <v>44610-0K590-99</v>
          </cell>
          <cell r="J499" t="str">
            <v>SA</v>
          </cell>
          <cell r="K499">
            <v>24</v>
          </cell>
          <cell r="L499">
            <v>1</v>
          </cell>
          <cell r="M499">
            <v>1</v>
          </cell>
          <cell r="N499" t="str">
            <v>ServicePart</v>
          </cell>
          <cell r="O499" t="str">
            <v>ServicePart</v>
          </cell>
          <cell r="Q499">
            <v>1</v>
          </cell>
          <cell r="R499">
            <v>24</v>
          </cell>
          <cell r="S499">
            <v>1</v>
          </cell>
        </row>
        <row r="500">
          <cell r="I500" t="str">
            <v>44610-0K610-99</v>
          </cell>
          <cell r="J500" t="str">
            <v>SA</v>
          </cell>
          <cell r="K500">
            <v>24</v>
          </cell>
          <cell r="L500">
            <v>1</v>
          </cell>
          <cell r="M500">
            <v>1</v>
          </cell>
          <cell r="N500" t="str">
            <v>ServicePart</v>
          </cell>
          <cell r="O500" t="str">
            <v>ServicePart</v>
          </cell>
          <cell r="Q500">
            <v>1</v>
          </cell>
          <cell r="R500">
            <v>24</v>
          </cell>
          <cell r="S500">
            <v>1</v>
          </cell>
        </row>
        <row r="501">
          <cell r="I501" t="str">
            <v>131009-33860</v>
          </cell>
          <cell r="J501" t="str">
            <v>SA</v>
          </cell>
          <cell r="K501">
            <v>12</v>
          </cell>
          <cell r="L501">
            <v>12</v>
          </cell>
          <cell r="M501">
            <v>12</v>
          </cell>
          <cell r="N501" t="str">
            <v>Pure</v>
          </cell>
          <cell r="O501" t="str">
            <v>Pure</v>
          </cell>
          <cell r="Q501">
            <v>2</v>
          </cell>
          <cell r="R501">
            <v>24</v>
          </cell>
          <cell r="S501">
            <v>24</v>
          </cell>
        </row>
        <row r="502">
          <cell r="I502" t="str">
            <v>131009-33870</v>
          </cell>
          <cell r="J502" t="str">
            <v>SA</v>
          </cell>
          <cell r="K502">
            <v>12</v>
          </cell>
          <cell r="L502">
            <v>12</v>
          </cell>
          <cell r="M502">
            <v>12</v>
          </cell>
          <cell r="N502" t="str">
            <v>Pure</v>
          </cell>
          <cell r="O502" t="str">
            <v>Pure</v>
          </cell>
          <cell r="Q502">
            <v>2</v>
          </cell>
          <cell r="R502">
            <v>24</v>
          </cell>
          <cell r="S502">
            <v>24</v>
          </cell>
        </row>
        <row r="503">
          <cell r="I503" t="str">
            <v>131009-33880</v>
          </cell>
          <cell r="J503" t="str">
            <v>SA</v>
          </cell>
          <cell r="K503">
            <v>12</v>
          </cell>
          <cell r="L503">
            <v>12</v>
          </cell>
          <cell r="M503">
            <v>12</v>
          </cell>
          <cell r="N503" t="str">
            <v>Pure</v>
          </cell>
          <cell r="O503" t="str">
            <v>Pure</v>
          </cell>
          <cell r="Q503">
            <v>2</v>
          </cell>
          <cell r="R503">
            <v>24</v>
          </cell>
          <cell r="S503">
            <v>24</v>
          </cell>
        </row>
        <row r="504">
          <cell r="I504" t="str">
            <v>131009-33890</v>
          </cell>
          <cell r="J504" t="str">
            <v>SA</v>
          </cell>
          <cell r="K504">
            <v>12</v>
          </cell>
          <cell r="L504">
            <v>12</v>
          </cell>
          <cell r="M504">
            <v>12</v>
          </cell>
          <cell r="N504" t="str">
            <v>Pure</v>
          </cell>
          <cell r="O504" t="str">
            <v>Pure</v>
          </cell>
          <cell r="Q504">
            <v>2</v>
          </cell>
          <cell r="R504">
            <v>24</v>
          </cell>
          <cell r="S504">
            <v>24</v>
          </cell>
        </row>
        <row r="505">
          <cell r="I505" t="str">
            <v>131009-30020</v>
          </cell>
          <cell r="J505" t="str">
            <v>SA</v>
          </cell>
          <cell r="K505">
            <v>12</v>
          </cell>
          <cell r="L505">
            <v>12</v>
          </cell>
          <cell r="M505">
            <v>1</v>
          </cell>
          <cell r="N505" t="str">
            <v>Mix</v>
          </cell>
          <cell r="O505" t="str">
            <v>Mix</v>
          </cell>
          <cell r="Q505">
            <v>2</v>
          </cell>
          <cell r="R505">
            <v>24</v>
          </cell>
          <cell r="S505">
            <v>24</v>
          </cell>
        </row>
        <row r="506">
          <cell r="I506" t="str">
            <v>132111-81850</v>
          </cell>
          <cell r="J506" t="str">
            <v>SA</v>
          </cell>
          <cell r="K506">
            <v>40</v>
          </cell>
          <cell r="L506">
            <v>40</v>
          </cell>
          <cell r="M506">
            <v>40</v>
          </cell>
          <cell r="N506" t="str">
            <v>Pure</v>
          </cell>
          <cell r="O506" t="str">
            <v>Pure</v>
          </cell>
          <cell r="Q506">
            <v>8</v>
          </cell>
          <cell r="R506">
            <v>320</v>
          </cell>
          <cell r="S506">
            <v>320</v>
          </cell>
        </row>
        <row r="507">
          <cell r="I507" t="str">
            <v>44610-0K880-99</v>
          </cell>
          <cell r="J507" t="str">
            <v>SA</v>
          </cell>
          <cell r="K507">
            <v>48</v>
          </cell>
          <cell r="L507">
            <v>1</v>
          </cell>
          <cell r="M507">
            <v>1</v>
          </cell>
          <cell r="N507" t="str">
            <v>ServicePart</v>
          </cell>
          <cell r="O507" t="str">
            <v>ServicePart</v>
          </cell>
          <cell r="Q507">
            <v>1</v>
          </cell>
          <cell r="R507">
            <v>48</v>
          </cell>
          <cell r="S507">
            <v>1</v>
          </cell>
        </row>
        <row r="508">
          <cell r="I508" t="str">
            <v>44610-0K890-99</v>
          </cell>
          <cell r="J508" t="str">
            <v>SA</v>
          </cell>
          <cell r="K508">
            <v>48</v>
          </cell>
          <cell r="L508">
            <v>1</v>
          </cell>
          <cell r="M508">
            <v>1</v>
          </cell>
          <cell r="N508" t="str">
            <v>ServicePart</v>
          </cell>
          <cell r="O508" t="str">
            <v>ServicePart</v>
          </cell>
          <cell r="Q508">
            <v>1</v>
          </cell>
          <cell r="R508">
            <v>48</v>
          </cell>
          <cell r="S508">
            <v>1</v>
          </cell>
        </row>
        <row r="509">
          <cell r="I509" t="str">
            <v>47201-0K400-99</v>
          </cell>
          <cell r="J509" t="str">
            <v>SA</v>
          </cell>
          <cell r="K509">
            <v>48</v>
          </cell>
          <cell r="L509">
            <v>1</v>
          </cell>
          <cell r="M509">
            <v>1</v>
          </cell>
          <cell r="N509" t="str">
            <v>ServicePart</v>
          </cell>
          <cell r="O509" t="str">
            <v>ServicePart</v>
          </cell>
          <cell r="Q509">
            <v>1</v>
          </cell>
          <cell r="R509">
            <v>48</v>
          </cell>
          <cell r="S509">
            <v>1</v>
          </cell>
        </row>
        <row r="510">
          <cell r="I510" t="str">
            <v>132040-41810-</v>
          </cell>
          <cell r="J510" t="str">
            <v>SA</v>
          </cell>
          <cell r="K510">
            <v>40</v>
          </cell>
          <cell r="L510">
            <v>40</v>
          </cell>
          <cell r="M510">
            <v>1</v>
          </cell>
          <cell r="N510" t="str">
            <v>Mix</v>
          </cell>
          <cell r="O510" t="str">
            <v>Mix</v>
          </cell>
          <cell r="Q510">
            <v>8</v>
          </cell>
          <cell r="R510">
            <v>320</v>
          </cell>
          <cell r="S510">
            <v>320</v>
          </cell>
        </row>
        <row r="511">
          <cell r="I511" t="str">
            <v>132040-41810</v>
          </cell>
          <cell r="J511" t="str">
            <v>SA</v>
          </cell>
          <cell r="K511">
            <v>40</v>
          </cell>
          <cell r="L511">
            <v>40</v>
          </cell>
          <cell r="M511">
            <v>40</v>
          </cell>
          <cell r="N511" t="str">
            <v>Pure</v>
          </cell>
          <cell r="O511" t="str">
            <v>Pure</v>
          </cell>
          <cell r="Q511">
            <v>8</v>
          </cell>
          <cell r="R511">
            <v>320</v>
          </cell>
          <cell r="S511">
            <v>320</v>
          </cell>
        </row>
        <row r="512">
          <cell r="I512" t="str">
            <v>131009-28710</v>
          </cell>
          <cell r="J512" t="str">
            <v>SA</v>
          </cell>
          <cell r="K512">
            <v>12</v>
          </cell>
          <cell r="L512">
            <v>12</v>
          </cell>
          <cell r="M512">
            <v>1</v>
          </cell>
          <cell r="N512" t="str">
            <v>Mix</v>
          </cell>
          <cell r="O512" t="str">
            <v>Mix</v>
          </cell>
          <cell r="Q512">
            <v>2</v>
          </cell>
          <cell r="R512">
            <v>24</v>
          </cell>
          <cell r="S512">
            <v>24</v>
          </cell>
        </row>
        <row r="513">
          <cell r="I513" t="str">
            <v>131009-28720</v>
          </cell>
          <cell r="J513" t="str">
            <v>SA</v>
          </cell>
          <cell r="K513">
            <v>12</v>
          </cell>
          <cell r="L513">
            <v>12</v>
          </cell>
          <cell r="M513">
            <v>1</v>
          </cell>
          <cell r="N513" t="str">
            <v>Mix</v>
          </cell>
          <cell r="O513" t="str">
            <v>Mix</v>
          </cell>
          <cell r="Q513">
            <v>2</v>
          </cell>
          <cell r="R513">
            <v>24</v>
          </cell>
          <cell r="S513">
            <v>24</v>
          </cell>
        </row>
        <row r="514">
          <cell r="I514" t="str">
            <v>42431-0K050</v>
          </cell>
          <cell r="J514" t="str">
            <v>SATI</v>
          </cell>
          <cell r="K514">
            <v>1</v>
          </cell>
          <cell r="L514">
            <v>1</v>
          </cell>
          <cell r="M514">
            <v>1</v>
          </cell>
          <cell r="N514" t="str">
            <v>Pure</v>
          </cell>
          <cell r="O514" t="str">
            <v>Pure</v>
          </cell>
          <cell r="Q514">
            <v>20</v>
          </cell>
          <cell r="R514">
            <v>20</v>
          </cell>
          <cell r="S514">
            <v>20</v>
          </cell>
        </row>
        <row r="515">
          <cell r="I515" t="str">
            <v>43512-0K060</v>
          </cell>
          <cell r="J515" t="str">
            <v>SATI</v>
          </cell>
          <cell r="K515">
            <v>27</v>
          </cell>
          <cell r="L515">
            <v>27</v>
          </cell>
          <cell r="M515">
            <v>1</v>
          </cell>
          <cell r="N515" t="str">
            <v>ServicePart</v>
          </cell>
          <cell r="O515" t="str">
            <v>ServicePart</v>
          </cell>
          <cell r="Q515">
            <v>1</v>
          </cell>
          <cell r="R515">
            <v>27</v>
          </cell>
          <cell r="S515">
            <v>27</v>
          </cell>
        </row>
        <row r="516">
          <cell r="I516" t="str">
            <v>43512-0K090</v>
          </cell>
          <cell r="J516" t="str">
            <v>SATI</v>
          </cell>
          <cell r="K516">
            <v>27</v>
          </cell>
          <cell r="L516">
            <v>27</v>
          </cell>
          <cell r="M516">
            <v>1</v>
          </cell>
          <cell r="N516" t="str">
            <v>ServicePart</v>
          </cell>
          <cell r="O516" t="str">
            <v>ServicePart</v>
          </cell>
          <cell r="Q516">
            <v>1</v>
          </cell>
          <cell r="R516">
            <v>27</v>
          </cell>
          <cell r="S516">
            <v>27</v>
          </cell>
        </row>
        <row r="517">
          <cell r="I517" t="str">
            <v>43512-0K230</v>
          </cell>
          <cell r="J517" t="str">
            <v>SATI</v>
          </cell>
          <cell r="K517">
            <v>27</v>
          </cell>
          <cell r="L517">
            <v>27</v>
          </cell>
          <cell r="M517">
            <v>1</v>
          </cell>
          <cell r="N517" t="str">
            <v>ServicePart</v>
          </cell>
          <cell r="O517" t="str">
            <v>ServicePart</v>
          </cell>
          <cell r="Q517">
            <v>1</v>
          </cell>
          <cell r="R517">
            <v>27</v>
          </cell>
          <cell r="S517">
            <v>27</v>
          </cell>
        </row>
        <row r="518">
          <cell r="I518" t="str">
            <v>131141-10160</v>
          </cell>
          <cell r="J518" t="str">
            <v>SATO</v>
          </cell>
          <cell r="K518">
            <v>48</v>
          </cell>
          <cell r="L518">
            <v>140</v>
          </cell>
          <cell r="M518">
            <v>1</v>
          </cell>
          <cell r="N518" t="str">
            <v>Mix</v>
          </cell>
          <cell r="O518" t="str">
            <v>Mix</v>
          </cell>
          <cell r="Q518">
            <v>300</v>
          </cell>
          <cell r="R518">
            <v>14400</v>
          </cell>
          <cell r="S518">
            <v>42000</v>
          </cell>
        </row>
        <row r="519">
          <cell r="I519" t="str">
            <v>131141-10170</v>
          </cell>
          <cell r="J519" t="str">
            <v>SATO</v>
          </cell>
          <cell r="K519">
            <v>48</v>
          </cell>
          <cell r="L519">
            <v>80</v>
          </cell>
          <cell r="M519">
            <v>1</v>
          </cell>
          <cell r="N519" t="str">
            <v>Mix</v>
          </cell>
          <cell r="O519" t="str">
            <v>Mix</v>
          </cell>
          <cell r="Q519">
            <v>500</v>
          </cell>
          <cell r="R519">
            <v>24000</v>
          </cell>
          <cell r="S519">
            <v>40000</v>
          </cell>
        </row>
        <row r="520">
          <cell r="I520" t="str">
            <v>131155-10150</v>
          </cell>
          <cell r="J520" t="str">
            <v>SATO</v>
          </cell>
          <cell r="K520">
            <v>48</v>
          </cell>
          <cell r="L520">
            <v>80</v>
          </cell>
          <cell r="M520">
            <v>1</v>
          </cell>
          <cell r="N520" t="str">
            <v>Mix</v>
          </cell>
          <cell r="O520" t="str">
            <v>Mix</v>
          </cell>
          <cell r="Q520">
            <v>1000</v>
          </cell>
          <cell r="R520">
            <v>48000</v>
          </cell>
          <cell r="S520">
            <v>80000</v>
          </cell>
        </row>
        <row r="521">
          <cell r="I521" t="str">
            <v>981711-10011</v>
          </cell>
          <cell r="J521" t="str">
            <v>SCS</v>
          </cell>
          <cell r="K521">
            <v>40</v>
          </cell>
          <cell r="L521">
            <v>36</v>
          </cell>
          <cell r="M521">
            <v>1</v>
          </cell>
          <cell r="N521" t="str">
            <v>Mix</v>
          </cell>
          <cell r="O521" t="str">
            <v>Mix</v>
          </cell>
          <cell r="Q521">
            <v>3000</v>
          </cell>
          <cell r="R521">
            <v>120000</v>
          </cell>
          <cell r="S521">
            <v>108000</v>
          </cell>
        </row>
        <row r="522">
          <cell r="I522" t="str">
            <v>994221-80600</v>
          </cell>
          <cell r="J522" t="str">
            <v>SCS</v>
          </cell>
          <cell r="K522">
            <v>48</v>
          </cell>
          <cell r="L522">
            <v>48</v>
          </cell>
          <cell r="M522">
            <v>1</v>
          </cell>
          <cell r="N522" t="str">
            <v>Mix</v>
          </cell>
          <cell r="O522" t="str">
            <v>Mix</v>
          </cell>
          <cell r="Q522">
            <v>2000</v>
          </cell>
          <cell r="R522">
            <v>96000</v>
          </cell>
          <cell r="S522">
            <v>96000</v>
          </cell>
        </row>
        <row r="523">
          <cell r="I523" t="str">
            <v>143232-10020</v>
          </cell>
          <cell r="J523" t="str">
            <v>SERA</v>
          </cell>
          <cell r="K523">
            <v>36</v>
          </cell>
          <cell r="L523">
            <v>32</v>
          </cell>
          <cell r="M523">
            <v>1</v>
          </cell>
          <cell r="N523" t="str">
            <v>Mix</v>
          </cell>
          <cell r="O523" t="str">
            <v>Mix</v>
          </cell>
          <cell r="Q523">
            <v>600</v>
          </cell>
          <cell r="R523">
            <v>21600</v>
          </cell>
          <cell r="S523">
            <v>19200</v>
          </cell>
        </row>
        <row r="524">
          <cell r="I524" t="str">
            <v>143232-12020</v>
          </cell>
          <cell r="J524" t="str">
            <v>SERA</v>
          </cell>
          <cell r="K524">
            <v>36</v>
          </cell>
          <cell r="L524">
            <v>36</v>
          </cell>
          <cell r="M524">
            <v>1</v>
          </cell>
          <cell r="N524" t="str">
            <v>Mix</v>
          </cell>
          <cell r="O524" t="str">
            <v>Mix</v>
          </cell>
          <cell r="Q524">
            <v>160</v>
          </cell>
          <cell r="R524">
            <v>5760</v>
          </cell>
          <cell r="S524">
            <v>5760</v>
          </cell>
        </row>
        <row r="525">
          <cell r="I525" t="str">
            <v>B4G-H5970-00</v>
          </cell>
          <cell r="J525" t="str">
            <v>SEWT</v>
          </cell>
          <cell r="K525">
            <v>16</v>
          </cell>
          <cell r="L525">
            <v>32</v>
          </cell>
          <cell r="M525">
            <v>16</v>
          </cell>
          <cell r="N525" t="str">
            <v>Pure</v>
          </cell>
          <cell r="O525" t="str">
            <v>Pure</v>
          </cell>
          <cell r="Q525">
            <v>100</v>
          </cell>
          <cell r="R525">
            <v>1600</v>
          </cell>
          <cell r="S525">
            <v>3200</v>
          </cell>
        </row>
        <row r="526">
          <cell r="I526" t="str">
            <v>B97-H5980-00</v>
          </cell>
          <cell r="J526" t="str">
            <v>SEWT</v>
          </cell>
          <cell r="K526">
            <v>16</v>
          </cell>
          <cell r="L526">
            <v>32</v>
          </cell>
          <cell r="M526">
            <v>16</v>
          </cell>
          <cell r="N526" t="str">
            <v>Pure</v>
          </cell>
          <cell r="O526" t="str">
            <v>Pure</v>
          </cell>
          <cell r="Q526">
            <v>100</v>
          </cell>
          <cell r="R526">
            <v>1600</v>
          </cell>
          <cell r="S526">
            <v>3200</v>
          </cell>
        </row>
        <row r="527">
          <cell r="I527" t="str">
            <v>B9E-H5970-00</v>
          </cell>
          <cell r="J527" t="str">
            <v>SEWT</v>
          </cell>
          <cell r="K527">
            <v>16</v>
          </cell>
          <cell r="L527">
            <v>32</v>
          </cell>
          <cell r="M527">
            <v>16</v>
          </cell>
          <cell r="N527" t="str">
            <v>Pure</v>
          </cell>
          <cell r="O527" t="str">
            <v>Pure</v>
          </cell>
          <cell r="Q527">
            <v>100</v>
          </cell>
          <cell r="R527">
            <v>1600</v>
          </cell>
          <cell r="S527">
            <v>3200</v>
          </cell>
        </row>
        <row r="528">
          <cell r="I528" t="str">
            <v>B9E-H5980-00</v>
          </cell>
          <cell r="J528" t="str">
            <v>SEWT</v>
          </cell>
          <cell r="K528">
            <v>16</v>
          </cell>
          <cell r="L528">
            <v>32</v>
          </cell>
          <cell r="M528">
            <v>16</v>
          </cell>
          <cell r="N528" t="str">
            <v>Pure</v>
          </cell>
          <cell r="O528" t="str">
            <v>Pure</v>
          </cell>
          <cell r="Q528">
            <v>100</v>
          </cell>
          <cell r="R528">
            <v>1600</v>
          </cell>
          <cell r="S528">
            <v>3200</v>
          </cell>
        </row>
        <row r="529">
          <cell r="I529" t="str">
            <v>BC5-H5970-00</v>
          </cell>
          <cell r="J529" t="str">
            <v>SEWT</v>
          </cell>
          <cell r="K529">
            <v>16</v>
          </cell>
          <cell r="L529">
            <v>32</v>
          </cell>
          <cell r="M529">
            <v>16</v>
          </cell>
          <cell r="N529" t="str">
            <v>Pure</v>
          </cell>
          <cell r="O529" t="str">
            <v>Pure</v>
          </cell>
          <cell r="Q529">
            <v>100</v>
          </cell>
          <cell r="R529">
            <v>1600</v>
          </cell>
          <cell r="S529">
            <v>3200</v>
          </cell>
        </row>
        <row r="530">
          <cell r="I530" t="str">
            <v>B9D-H5970-00</v>
          </cell>
          <cell r="J530" t="str">
            <v>SEWT</v>
          </cell>
          <cell r="K530">
            <v>16</v>
          </cell>
          <cell r="L530">
            <v>32</v>
          </cell>
          <cell r="M530">
            <v>16</v>
          </cell>
          <cell r="N530" t="str">
            <v>Pure</v>
          </cell>
          <cell r="O530" t="str">
            <v>Pure</v>
          </cell>
          <cell r="Q530">
            <v>100</v>
          </cell>
          <cell r="R530">
            <v>1600</v>
          </cell>
          <cell r="S530">
            <v>3200</v>
          </cell>
        </row>
        <row r="531">
          <cell r="I531" t="str">
            <v>B4G-H5970-01</v>
          </cell>
          <cell r="J531" t="str">
            <v>SEWT</v>
          </cell>
          <cell r="K531">
            <v>16</v>
          </cell>
          <cell r="L531">
            <v>16</v>
          </cell>
          <cell r="M531">
            <v>1</v>
          </cell>
          <cell r="N531" t="str">
            <v>Mix</v>
          </cell>
          <cell r="O531" t="str">
            <v>Mix</v>
          </cell>
          <cell r="Q531">
            <v>100</v>
          </cell>
          <cell r="R531">
            <v>1600</v>
          </cell>
          <cell r="S531">
            <v>1600</v>
          </cell>
        </row>
        <row r="532">
          <cell r="I532" t="str">
            <v>B97-H5980-01</v>
          </cell>
          <cell r="J532" t="str">
            <v>SEWT</v>
          </cell>
          <cell r="K532">
            <v>16</v>
          </cell>
          <cell r="L532">
            <v>16</v>
          </cell>
          <cell r="M532">
            <v>1</v>
          </cell>
          <cell r="N532" t="str">
            <v>Mix</v>
          </cell>
          <cell r="O532" t="str">
            <v>Mix</v>
          </cell>
          <cell r="Q532">
            <v>100</v>
          </cell>
          <cell r="R532">
            <v>1600</v>
          </cell>
          <cell r="S532">
            <v>1600</v>
          </cell>
        </row>
        <row r="533">
          <cell r="I533" t="str">
            <v>BC5-H5970-01</v>
          </cell>
          <cell r="J533" t="str">
            <v>SEWT</v>
          </cell>
          <cell r="K533">
            <v>16</v>
          </cell>
          <cell r="L533">
            <v>16</v>
          </cell>
          <cell r="M533">
            <v>1</v>
          </cell>
          <cell r="N533" t="str">
            <v>Mix</v>
          </cell>
          <cell r="O533" t="str">
            <v>Mix</v>
          </cell>
          <cell r="Q533">
            <v>100</v>
          </cell>
          <cell r="R533">
            <v>1600</v>
          </cell>
          <cell r="S533">
            <v>1600</v>
          </cell>
        </row>
        <row r="534">
          <cell r="I534" t="str">
            <v>B9D-H5970-01</v>
          </cell>
          <cell r="J534" t="str">
            <v>SEWT</v>
          </cell>
          <cell r="K534">
            <v>16</v>
          </cell>
          <cell r="L534">
            <v>16</v>
          </cell>
          <cell r="M534">
            <v>1</v>
          </cell>
          <cell r="N534" t="str">
            <v>Mix</v>
          </cell>
          <cell r="O534" t="str">
            <v>Mix</v>
          </cell>
          <cell r="Q534">
            <v>100</v>
          </cell>
          <cell r="R534">
            <v>1600</v>
          </cell>
          <cell r="S534">
            <v>1600</v>
          </cell>
        </row>
        <row r="535">
          <cell r="I535" t="str">
            <v>B9E-H5970-01</v>
          </cell>
          <cell r="J535" t="str">
            <v>SEWT</v>
          </cell>
          <cell r="K535">
            <v>16</v>
          </cell>
          <cell r="L535">
            <v>16</v>
          </cell>
          <cell r="M535">
            <v>1</v>
          </cell>
          <cell r="N535" t="str">
            <v>Mix</v>
          </cell>
          <cell r="O535" t="str">
            <v>Mix</v>
          </cell>
          <cell r="Q535">
            <v>100</v>
          </cell>
          <cell r="R535">
            <v>1600</v>
          </cell>
          <cell r="S535">
            <v>1600</v>
          </cell>
        </row>
        <row r="536">
          <cell r="I536" t="str">
            <v>B9E-H5980-01</v>
          </cell>
          <cell r="J536" t="str">
            <v>SEWT</v>
          </cell>
          <cell r="K536">
            <v>16</v>
          </cell>
          <cell r="L536">
            <v>16</v>
          </cell>
          <cell r="M536">
            <v>1</v>
          </cell>
          <cell r="N536" t="str">
            <v>Mix</v>
          </cell>
          <cell r="O536" t="str">
            <v>Mix</v>
          </cell>
          <cell r="Q536">
            <v>100</v>
          </cell>
          <cell r="R536">
            <v>1600</v>
          </cell>
          <cell r="S536">
            <v>1600</v>
          </cell>
        </row>
        <row r="537">
          <cell r="I537" t="str">
            <v>113643-10030</v>
          </cell>
          <cell r="J537" t="str">
            <v>SKMEIDOH</v>
          </cell>
          <cell r="K537">
            <v>50</v>
          </cell>
          <cell r="L537">
            <v>50</v>
          </cell>
          <cell r="M537">
            <v>1</v>
          </cell>
          <cell r="N537" t="str">
            <v>Mix</v>
          </cell>
          <cell r="O537" t="str">
            <v>Mix</v>
          </cell>
          <cell r="Q537">
            <v>1200</v>
          </cell>
          <cell r="R537">
            <v>60000</v>
          </cell>
          <cell r="S537">
            <v>60000</v>
          </cell>
        </row>
        <row r="538">
          <cell r="I538" t="str">
            <v>132302-80680</v>
          </cell>
          <cell r="J538" t="str">
            <v>STL</v>
          </cell>
          <cell r="K538">
            <v>8</v>
          </cell>
          <cell r="L538">
            <v>16</v>
          </cell>
          <cell r="M538">
            <v>8</v>
          </cell>
          <cell r="N538" t="str">
            <v>Pure</v>
          </cell>
          <cell r="O538" t="str">
            <v>Pure</v>
          </cell>
          <cell r="Q538">
            <v>45</v>
          </cell>
          <cell r="R538">
            <v>360</v>
          </cell>
          <cell r="S538">
            <v>720</v>
          </cell>
        </row>
        <row r="539">
          <cell r="I539" t="str">
            <v>131131-12380-INDIA</v>
          </cell>
          <cell r="J539" t="str">
            <v>STL</v>
          </cell>
          <cell r="K539">
            <v>16</v>
          </cell>
          <cell r="L539">
            <v>32</v>
          </cell>
          <cell r="M539">
            <v>16</v>
          </cell>
          <cell r="N539" t="str">
            <v>Pure</v>
          </cell>
          <cell r="O539" t="str">
            <v>Pure</v>
          </cell>
          <cell r="Q539">
            <v>40</v>
          </cell>
          <cell r="R539">
            <v>640</v>
          </cell>
          <cell r="S539">
            <v>1280</v>
          </cell>
        </row>
        <row r="540">
          <cell r="I540" t="str">
            <v>131131-12380</v>
          </cell>
          <cell r="J540" t="str">
            <v>STL</v>
          </cell>
          <cell r="K540">
            <v>16</v>
          </cell>
          <cell r="L540">
            <v>32</v>
          </cell>
          <cell r="M540">
            <v>16</v>
          </cell>
          <cell r="N540" t="str">
            <v>Pure</v>
          </cell>
          <cell r="O540" t="str">
            <v>Pure</v>
          </cell>
          <cell r="Q540">
            <v>40</v>
          </cell>
          <cell r="R540">
            <v>640</v>
          </cell>
          <cell r="S540">
            <v>1280</v>
          </cell>
        </row>
        <row r="541">
          <cell r="I541" t="str">
            <v>131131-12110</v>
          </cell>
          <cell r="J541" t="str">
            <v>STL</v>
          </cell>
          <cell r="K541">
            <v>16</v>
          </cell>
          <cell r="L541">
            <v>32</v>
          </cell>
          <cell r="M541">
            <v>16</v>
          </cell>
          <cell r="N541" t="str">
            <v>Pure</v>
          </cell>
          <cell r="O541" t="str">
            <v>Pure</v>
          </cell>
          <cell r="Q541">
            <v>40</v>
          </cell>
          <cell r="R541">
            <v>640</v>
          </cell>
          <cell r="S541">
            <v>1280</v>
          </cell>
        </row>
        <row r="542">
          <cell r="I542" t="str">
            <v>113651-43020</v>
          </cell>
          <cell r="J542" t="str">
            <v>STRIX</v>
          </cell>
          <cell r="K542">
            <v>12</v>
          </cell>
          <cell r="L542">
            <v>96</v>
          </cell>
          <cell r="M542">
            <v>12</v>
          </cell>
          <cell r="N542" t="str">
            <v>Pure</v>
          </cell>
          <cell r="O542" t="str">
            <v>Pure</v>
          </cell>
          <cell r="Q542">
            <v>10</v>
          </cell>
          <cell r="R542">
            <v>120</v>
          </cell>
          <cell r="S542">
            <v>960</v>
          </cell>
        </row>
        <row r="543">
          <cell r="I543" t="str">
            <v>113251-10020</v>
          </cell>
          <cell r="J543" t="str">
            <v>SUNLIT</v>
          </cell>
          <cell r="K543">
            <v>9</v>
          </cell>
          <cell r="L543">
            <v>48</v>
          </cell>
          <cell r="M543">
            <v>1</v>
          </cell>
          <cell r="N543" t="str">
            <v>Mix</v>
          </cell>
          <cell r="O543" t="str">
            <v>Mix</v>
          </cell>
          <cell r="Q543">
            <v>5000</v>
          </cell>
          <cell r="R543">
            <v>45000</v>
          </cell>
          <cell r="S543">
            <v>240000</v>
          </cell>
        </row>
        <row r="544">
          <cell r="I544" t="str">
            <v>131116-10120</v>
          </cell>
          <cell r="J544" t="str">
            <v>TA</v>
          </cell>
          <cell r="K544">
            <v>48</v>
          </cell>
          <cell r="L544">
            <v>64</v>
          </cell>
          <cell r="M544">
            <v>1</v>
          </cell>
          <cell r="N544" t="str">
            <v>Mix</v>
          </cell>
          <cell r="O544" t="str">
            <v>Mix</v>
          </cell>
          <cell r="Q544">
            <v>800</v>
          </cell>
          <cell r="R544">
            <v>38400</v>
          </cell>
          <cell r="S544">
            <v>51200</v>
          </cell>
        </row>
        <row r="545">
          <cell r="I545" t="str">
            <v>131147-11120</v>
          </cell>
          <cell r="J545" t="str">
            <v>TA</v>
          </cell>
          <cell r="K545">
            <v>48</v>
          </cell>
          <cell r="L545">
            <v>56</v>
          </cell>
          <cell r="M545">
            <v>1</v>
          </cell>
          <cell r="N545" t="str">
            <v>Mix</v>
          </cell>
          <cell r="O545" t="str">
            <v>Mix</v>
          </cell>
          <cell r="Q545">
            <v>160</v>
          </cell>
          <cell r="R545">
            <v>7680</v>
          </cell>
          <cell r="S545">
            <v>8960</v>
          </cell>
        </row>
        <row r="546">
          <cell r="I546" t="str">
            <v>44614-S501</v>
          </cell>
          <cell r="J546" t="str">
            <v>TA</v>
          </cell>
          <cell r="K546">
            <v>48</v>
          </cell>
          <cell r="L546">
            <v>64</v>
          </cell>
          <cell r="M546">
            <v>1</v>
          </cell>
          <cell r="N546" t="str">
            <v>Mix</v>
          </cell>
          <cell r="O546" t="str">
            <v>Mix</v>
          </cell>
          <cell r="Q546">
            <v>800</v>
          </cell>
          <cell r="R546">
            <v>38400</v>
          </cell>
          <cell r="S546">
            <v>51200</v>
          </cell>
        </row>
        <row r="547">
          <cell r="I547" t="str">
            <v>131144-11050</v>
          </cell>
          <cell r="J547" t="str">
            <v>TAGA</v>
          </cell>
          <cell r="K547">
            <v>40</v>
          </cell>
          <cell r="L547">
            <v>96</v>
          </cell>
          <cell r="M547">
            <v>1</v>
          </cell>
          <cell r="N547" t="str">
            <v>Mix</v>
          </cell>
          <cell r="O547" t="str">
            <v>Mix</v>
          </cell>
          <cell r="Q547">
            <v>20</v>
          </cell>
          <cell r="R547">
            <v>800</v>
          </cell>
          <cell r="S547">
            <v>1920</v>
          </cell>
        </row>
        <row r="548">
          <cell r="I548" t="str">
            <v>141341-11660</v>
          </cell>
          <cell r="J548" t="str">
            <v>TAGA</v>
          </cell>
          <cell r="K548">
            <v>40</v>
          </cell>
          <cell r="L548">
            <v>96</v>
          </cell>
          <cell r="M548">
            <v>1</v>
          </cell>
          <cell r="N548" t="str">
            <v>Mix</v>
          </cell>
          <cell r="O548" t="str">
            <v>Mix</v>
          </cell>
          <cell r="Q548">
            <v>300</v>
          </cell>
          <cell r="R548">
            <v>12000</v>
          </cell>
          <cell r="S548">
            <v>28800</v>
          </cell>
        </row>
        <row r="549">
          <cell r="I549" t="str">
            <v>141342-11660</v>
          </cell>
          <cell r="J549" t="str">
            <v>TAGA</v>
          </cell>
          <cell r="K549">
            <v>40</v>
          </cell>
          <cell r="L549">
            <v>96</v>
          </cell>
          <cell r="M549">
            <v>1</v>
          </cell>
          <cell r="N549" t="str">
            <v>Mix</v>
          </cell>
          <cell r="O549" t="str">
            <v>Mix</v>
          </cell>
          <cell r="Q549">
            <v>300</v>
          </cell>
          <cell r="R549">
            <v>12000</v>
          </cell>
          <cell r="S549">
            <v>28800</v>
          </cell>
        </row>
        <row r="550">
          <cell r="I550" t="str">
            <v>141345-25070</v>
          </cell>
          <cell r="J550" t="str">
            <v>TAGA</v>
          </cell>
          <cell r="K550">
            <v>40</v>
          </cell>
          <cell r="L550">
            <v>96</v>
          </cell>
          <cell r="M550">
            <v>1</v>
          </cell>
          <cell r="N550" t="str">
            <v>Mix</v>
          </cell>
          <cell r="O550" t="str">
            <v>Mix</v>
          </cell>
          <cell r="Q550">
            <v>1000</v>
          </cell>
          <cell r="R550">
            <v>40000</v>
          </cell>
          <cell r="S550">
            <v>96000</v>
          </cell>
        </row>
        <row r="551">
          <cell r="I551" t="str">
            <v>141345-28090</v>
          </cell>
          <cell r="J551" t="str">
            <v>TAGA</v>
          </cell>
          <cell r="K551">
            <v>40</v>
          </cell>
          <cell r="L551">
            <v>96</v>
          </cell>
          <cell r="M551">
            <v>1</v>
          </cell>
          <cell r="N551" t="str">
            <v>Mix</v>
          </cell>
          <cell r="O551" t="str">
            <v>Mix</v>
          </cell>
          <cell r="Q551">
            <v>1000</v>
          </cell>
          <cell r="R551">
            <v>40000</v>
          </cell>
          <cell r="S551">
            <v>96000</v>
          </cell>
        </row>
        <row r="552">
          <cell r="I552" t="str">
            <v>141346-10090</v>
          </cell>
          <cell r="J552" t="str">
            <v>TAGA</v>
          </cell>
          <cell r="K552">
            <v>40</v>
          </cell>
          <cell r="L552">
            <v>96</v>
          </cell>
          <cell r="M552">
            <v>1</v>
          </cell>
          <cell r="N552" t="str">
            <v>Mix</v>
          </cell>
          <cell r="O552" t="str">
            <v>Mix</v>
          </cell>
          <cell r="Q552">
            <v>100</v>
          </cell>
          <cell r="R552">
            <v>4000</v>
          </cell>
          <cell r="S552">
            <v>9600</v>
          </cell>
        </row>
        <row r="553">
          <cell r="I553" t="str">
            <v>141368-10160</v>
          </cell>
          <cell r="J553" t="str">
            <v>TAGA</v>
          </cell>
          <cell r="K553">
            <v>40</v>
          </cell>
          <cell r="L553">
            <v>192</v>
          </cell>
          <cell r="M553">
            <v>1</v>
          </cell>
          <cell r="N553" t="str">
            <v>Mix</v>
          </cell>
          <cell r="O553" t="str">
            <v>Mix</v>
          </cell>
          <cell r="Q553">
            <v>500</v>
          </cell>
          <cell r="R553">
            <v>20000</v>
          </cell>
          <cell r="S553">
            <v>96000</v>
          </cell>
        </row>
        <row r="554">
          <cell r="I554" t="str">
            <v>141368-10170</v>
          </cell>
          <cell r="J554" t="str">
            <v>TAGA</v>
          </cell>
          <cell r="K554">
            <v>40</v>
          </cell>
          <cell r="L554">
            <v>48</v>
          </cell>
          <cell r="M554">
            <v>1</v>
          </cell>
          <cell r="N554" t="str">
            <v>Mix</v>
          </cell>
          <cell r="O554" t="str">
            <v>Mix</v>
          </cell>
          <cell r="Q554">
            <v>5000</v>
          </cell>
          <cell r="R554">
            <v>200000</v>
          </cell>
          <cell r="S554">
            <v>240000</v>
          </cell>
        </row>
        <row r="555">
          <cell r="I555" t="str">
            <v>141368-10170-99</v>
          </cell>
          <cell r="J555" t="str">
            <v>TAGA</v>
          </cell>
          <cell r="K555">
            <v>40</v>
          </cell>
          <cell r="L555">
            <v>48</v>
          </cell>
          <cell r="M555">
            <v>1</v>
          </cell>
          <cell r="N555" t="str">
            <v>Mix</v>
          </cell>
          <cell r="O555" t="str">
            <v>Mix</v>
          </cell>
          <cell r="Q555">
            <v>5000</v>
          </cell>
          <cell r="R555">
            <v>200000</v>
          </cell>
          <cell r="S555">
            <v>240000</v>
          </cell>
        </row>
        <row r="556">
          <cell r="I556" t="str">
            <v>141432-11940</v>
          </cell>
          <cell r="J556" t="str">
            <v>TAGA</v>
          </cell>
          <cell r="K556">
            <v>40</v>
          </cell>
          <cell r="L556">
            <v>48</v>
          </cell>
          <cell r="M556">
            <v>1</v>
          </cell>
          <cell r="N556" t="str">
            <v>Mix</v>
          </cell>
          <cell r="O556" t="str">
            <v>Mix</v>
          </cell>
          <cell r="Q556">
            <v>400</v>
          </cell>
          <cell r="R556">
            <v>16000</v>
          </cell>
          <cell r="S556">
            <v>19200</v>
          </cell>
        </row>
        <row r="557">
          <cell r="I557" t="str">
            <v>141432-11950</v>
          </cell>
          <cell r="J557" t="str">
            <v>TAGA</v>
          </cell>
          <cell r="K557">
            <v>40</v>
          </cell>
          <cell r="L557">
            <v>48</v>
          </cell>
          <cell r="M557">
            <v>1</v>
          </cell>
          <cell r="N557" t="str">
            <v>Mix</v>
          </cell>
          <cell r="O557" t="str">
            <v>Mix</v>
          </cell>
          <cell r="Q557">
            <v>400</v>
          </cell>
          <cell r="R557">
            <v>16000</v>
          </cell>
          <cell r="S557">
            <v>19200</v>
          </cell>
        </row>
        <row r="558">
          <cell r="I558" t="str">
            <v>141432-11990</v>
          </cell>
          <cell r="J558" t="str">
            <v>TAGA</v>
          </cell>
          <cell r="K558">
            <v>40</v>
          </cell>
          <cell r="L558">
            <v>89</v>
          </cell>
          <cell r="M558">
            <v>1</v>
          </cell>
          <cell r="N558" t="str">
            <v>Mix</v>
          </cell>
          <cell r="O558" t="str">
            <v>Mix</v>
          </cell>
          <cell r="Q558">
            <v>400</v>
          </cell>
          <cell r="R558">
            <v>16000</v>
          </cell>
          <cell r="S558">
            <v>35600</v>
          </cell>
        </row>
        <row r="559">
          <cell r="I559" t="str">
            <v>141432-12090</v>
          </cell>
          <cell r="J559" t="str">
            <v>TAGA</v>
          </cell>
          <cell r="K559">
            <v>40</v>
          </cell>
          <cell r="L559">
            <v>117</v>
          </cell>
          <cell r="M559">
            <v>1</v>
          </cell>
          <cell r="N559" t="str">
            <v>Mix</v>
          </cell>
          <cell r="O559" t="str">
            <v>Mix</v>
          </cell>
          <cell r="Q559">
            <v>400</v>
          </cell>
          <cell r="R559">
            <v>16000</v>
          </cell>
          <cell r="S559">
            <v>46800</v>
          </cell>
        </row>
        <row r="560">
          <cell r="I560" t="str">
            <v>141432-12550</v>
          </cell>
          <cell r="J560" t="str">
            <v>TAGA</v>
          </cell>
          <cell r="K560">
            <v>40</v>
          </cell>
          <cell r="L560">
            <v>48</v>
          </cell>
          <cell r="M560">
            <v>1</v>
          </cell>
          <cell r="N560" t="str">
            <v>Mix</v>
          </cell>
          <cell r="O560" t="str">
            <v>Mix</v>
          </cell>
          <cell r="Q560">
            <v>400</v>
          </cell>
          <cell r="R560">
            <v>16000</v>
          </cell>
          <cell r="S560">
            <v>19200</v>
          </cell>
        </row>
        <row r="561">
          <cell r="I561" t="str">
            <v>141432-12550-99</v>
          </cell>
          <cell r="J561" t="str">
            <v>TAGA</v>
          </cell>
          <cell r="K561">
            <v>40</v>
          </cell>
          <cell r="L561">
            <v>48</v>
          </cell>
          <cell r="M561">
            <v>1</v>
          </cell>
          <cell r="N561" t="str">
            <v>Mix</v>
          </cell>
          <cell r="O561" t="str">
            <v>Mix</v>
          </cell>
          <cell r="Q561">
            <v>400</v>
          </cell>
          <cell r="R561">
            <v>16000</v>
          </cell>
          <cell r="S561">
            <v>19200</v>
          </cell>
        </row>
        <row r="562">
          <cell r="I562" t="str">
            <v>141432-12560</v>
          </cell>
          <cell r="J562" t="str">
            <v>TAGA</v>
          </cell>
          <cell r="K562">
            <v>40</v>
          </cell>
          <cell r="L562">
            <v>48</v>
          </cell>
          <cell r="M562">
            <v>1</v>
          </cell>
          <cell r="N562" t="str">
            <v>Mix</v>
          </cell>
          <cell r="O562" t="str">
            <v>Mix</v>
          </cell>
          <cell r="Q562">
            <v>400</v>
          </cell>
          <cell r="R562">
            <v>16000</v>
          </cell>
          <cell r="S562">
            <v>19200</v>
          </cell>
        </row>
        <row r="563">
          <cell r="I563" t="str">
            <v>141432-12560-99</v>
          </cell>
          <cell r="J563" t="str">
            <v>TAGA</v>
          </cell>
          <cell r="K563">
            <v>40</v>
          </cell>
          <cell r="L563">
            <v>48</v>
          </cell>
          <cell r="M563">
            <v>1</v>
          </cell>
          <cell r="N563" t="str">
            <v>Mix</v>
          </cell>
          <cell r="O563" t="str">
            <v>Mix</v>
          </cell>
          <cell r="Q563">
            <v>400</v>
          </cell>
          <cell r="R563">
            <v>16000</v>
          </cell>
          <cell r="S563">
            <v>19200</v>
          </cell>
        </row>
        <row r="564">
          <cell r="I564" t="str">
            <v>141453-20230</v>
          </cell>
          <cell r="J564" t="str">
            <v>TAGA</v>
          </cell>
          <cell r="K564">
            <v>40</v>
          </cell>
          <cell r="L564">
            <v>72</v>
          </cell>
          <cell r="M564">
            <v>1</v>
          </cell>
          <cell r="N564" t="str">
            <v>Mix</v>
          </cell>
          <cell r="O564" t="str">
            <v>Mix</v>
          </cell>
          <cell r="Q564">
            <v>3000</v>
          </cell>
          <cell r="R564">
            <v>120000</v>
          </cell>
          <cell r="S564">
            <v>216000</v>
          </cell>
        </row>
        <row r="565">
          <cell r="I565" t="str">
            <v>141341-11910</v>
          </cell>
          <cell r="J565" t="str">
            <v>TAGA</v>
          </cell>
          <cell r="K565">
            <v>40</v>
          </cell>
          <cell r="L565">
            <v>40</v>
          </cell>
          <cell r="M565">
            <v>1</v>
          </cell>
          <cell r="N565" t="str">
            <v>Mix</v>
          </cell>
          <cell r="O565" t="str">
            <v>Mix</v>
          </cell>
          <cell r="Q565">
            <v>500</v>
          </cell>
          <cell r="R565">
            <v>20000</v>
          </cell>
          <cell r="S565">
            <v>20000</v>
          </cell>
        </row>
        <row r="566">
          <cell r="I566" t="str">
            <v>141342-11910</v>
          </cell>
          <cell r="J566" t="str">
            <v>TAGA</v>
          </cell>
          <cell r="K566">
            <v>40</v>
          </cell>
          <cell r="L566">
            <v>40</v>
          </cell>
          <cell r="M566">
            <v>1</v>
          </cell>
          <cell r="N566" t="str">
            <v>Mix</v>
          </cell>
          <cell r="O566" t="str">
            <v>Mix</v>
          </cell>
          <cell r="Q566">
            <v>500</v>
          </cell>
          <cell r="R566">
            <v>20000</v>
          </cell>
          <cell r="S566">
            <v>20000</v>
          </cell>
        </row>
        <row r="567">
          <cell r="I567" t="str">
            <v>141341-12311</v>
          </cell>
          <cell r="J567" t="str">
            <v>TAGA</v>
          </cell>
          <cell r="K567">
            <v>40</v>
          </cell>
          <cell r="L567">
            <v>40</v>
          </cell>
          <cell r="M567">
            <v>1</v>
          </cell>
          <cell r="N567" t="str">
            <v>Mix</v>
          </cell>
          <cell r="O567" t="str">
            <v>Mix</v>
          </cell>
          <cell r="Q567">
            <v>400</v>
          </cell>
          <cell r="R567">
            <v>16000</v>
          </cell>
          <cell r="S567">
            <v>16000</v>
          </cell>
        </row>
        <row r="568">
          <cell r="I568" t="str">
            <v>141342-12311</v>
          </cell>
          <cell r="J568" t="str">
            <v>TAGA</v>
          </cell>
          <cell r="K568">
            <v>40</v>
          </cell>
          <cell r="L568">
            <v>40</v>
          </cell>
          <cell r="M568">
            <v>1</v>
          </cell>
          <cell r="N568" t="str">
            <v>Mix</v>
          </cell>
          <cell r="O568" t="str">
            <v>Mix</v>
          </cell>
          <cell r="Q568">
            <v>400</v>
          </cell>
          <cell r="R568">
            <v>16000</v>
          </cell>
          <cell r="S568">
            <v>16000</v>
          </cell>
        </row>
        <row r="569">
          <cell r="I569" t="str">
            <v>141432-12120</v>
          </cell>
          <cell r="J569" t="str">
            <v>TAGA</v>
          </cell>
          <cell r="K569">
            <v>40</v>
          </cell>
          <cell r="L569">
            <v>90</v>
          </cell>
          <cell r="M569">
            <v>1</v>
          </cell>
          <cell r="N569" t="str">
            <v>Mix</v>
          </cell>
          <cell r="O569" t="str">
            <v>Mix</v>
          </cell>
          <cell r="Q569">
            <v>500</v>
          </cell>
          <cell r="R569">
            <v>20000</v>
          </cell>
          <cell r="S569">
            <v>45000</v>
          </cell>
        </row>
        <row r="570">
          <cell r="I570" t="str">
            <v>141432-12430</v>
          </cell>
          <cell r="J570" t="str">
            <v>TAGA</v>
          </cell>
          <cell r="K570">
            <v>40</v>
          </cell>
          <cell r="L570">
            <v>48</v>
          </cell>
          <cell r="M570">
            <v>1</v>
          </cell>
          <cell r="N570" t="str">
            <v>Mix</v>
          </cell>
          <cell r="O570" t="str">
            <v>Mix</v>
          </cell>
          <cell r="Q570">
            <v>500</v>
          </cell>
          <cell r="R570">
            <v>20000</v>
          </cell>
          <cell r="S570">
            <v>24000</v>
          </cell>
        </row>
        <row r="571">
          <cell r="I571" t="str">
            <v>141345-28090-99</v>
          </cell>
          <cell r="J571" t="str">
            <v>TAGA</v>
          </cell>
          <cell r="K571">
            <v>40</v>
          </cell>
          <cell r="L571">
            <v>40</v>
          </cell>
          <cell r="M571">
            <v>1</v>
          </cell>
          <cell r="N571" t="str">
            <v>Mix</v>
          </cell>
          <cell r="O571" t="str">
            <v>Mix</v>
          </cell>
          <cell r="Q571">
            <v>1000</v>
          </cell>
          <cell r="R571">
            <v>40000</v>
          </cell>
          <cell r="S571">
            <v>40000</v>
          </cell>
        </row>
        <row r="572">
          <cell r="I572" t="str">
            <v>132303-30290</v>
          </cell>
          <cell r="J572" t="str">
            <v>TAKEI</v>
          </cell>
          <cell r="K572">
            <v>16</v>
          </cell>
          <cell r="L572">
            <v>32</v>
          </cell>
          <cell r="M572">
            <v>1</v>
          </cell>
          <cell r="N572" t="str">
            <v>Mix</v>
          </cell>
          <cell r="O572" t="str">
            <v>Mix</v>
          </cell>
          <cell r="Q572">
            <v>600</v>
          </cell>
          <cell r="R572">
            <v>9600</v>
          </cell>
          <cell r="S572">
            <v>19200</v>
          </cell>
        </row>
        <row r="573">
          <cell r="I573" t="str">
            <v>132303-30330</v>
          </cell>
          <cell r="J573" t="str">
            <v>TAKEI</v>
          </cell>
          <cell r="K573">
            <v>16</v>
          </cell>
          <cell r="L573">
            <v>16</v>
          </cell>
          <cell r="M573">
            <v>16</v>
          </cell>
          <cell r="N573" t="str">
            <v>Pure</v>
          </cell>
          <cell r="O573" t="str">
            <v>Pure</v>
          </cell>
          <cell r="Q573">
            <v>300</v>
          </cell>
          <cell r="R573">
            <v>4800</v>
          </cell>
          <cell r="S573">
            <v>4800</v>
          </cell>
        </row>
        <row r="574">
          <cell r="I574" t="str">
            <v>132312-20050</v>
          </cell>
          <cell r="J574" t="str">
            <v>TAKEI</v>
          </cell>
          <cell r="K574">
            <v>16</v>
          </cell>
          <cell r="L574">
            <v>16</v>
          </cell>
          <cell r="M574">
            <v>16</v>
          </cell>
          <cell r="N574" t="str">
            <v>Pure</v>
          </cell>
          <cell r="O574" t="str">
            <v>Pure</v>
          </cell>
          <cell r="Q574">
            <v>1000</v>
          </cell>
          <cell r="R574">
            <v>16000</v>
          </cell>
          <cell r="S574">
            <v>16000</v>
          </cell>
        </row>
        <row r="575">
          <cell r="I575" t="str">
            <v>132312-20080</v>
          </cell>
          <cell r="J575" t="str">
            <v>TAKEI</v>
          </cell>
          <cell r="K575">
            <v>21</v>
          </cell>
          <cell r="L575">
            <v>48</v>
          </cell>
          <cell r="M575">
            <v>1</v>
          </cell>
          <cell r="N575" t="str">
            <v>Mix</v>
          </cell>
          <cell r="O575" t="str">
            <v>Mix</v>
          </cell>
          <cell r="Q575">
            <v>600</v>
          </cell>
          <cell r="R575">
            <v>12600</v>
          </cell>
          <cell r="S575">
            <v>28800</v>
          </cell>
        </row>
        <row r="576">
          <cell r="I576" t="str">
            <v>132312-20110</v>
          </cell>
          <cell r="J576" t="str">
            <v>TAKEI</v>
          </cell>
          <cell r="K576">
            <v>16</v>
          </cell>
          <cell r="L576">
            <v>32</v>
          </cell>
          <cell r="M576">
            <v>1</v>
          </cell>
          <cell r="N576" t="str">
            <v>Mix</v>
          </cell>
          <cell r="O576" t="str">
            <v>Mix</v>
          </cell>
          <cell r="Q576">
            <v>600</v>
          </cell>
          <cell r="R576">
            <v>9600</v>
          </cell>
          <cell r="S576">
            <v>19200</v>
          </cell>
        </row>
        <row r="577">
          <cell r="I577" t="str">
            <v>132312-20120</v>
          </cell>
          <cell r="J577" t="str">
            <v>TAKEI</v>
          </cell>
          <cell r="K577">
            <v>21</v>
          </cell>
          <cell r="L577">
            <v>32</v>
          </cell>
          <cell r="M577">
            <v>1</v>
          </cell>
          <cell r="N577" t="str">
            <v>Mix</v>
          </cell>
          <cell r="O577" t="str">
            <v>Mix</v>
          </cell>
          <cell r="Q577">
            <v>600</v>
          </cell>
          <cell r="R577">
            <v>12600</v>
          </cell>
          <cell r="S577">
            <v>19200</v>
          </cell>
        </row>
        <row r="578">
          <cell r="I578" t="str">
            <v>132313-10030</v>
          </cell>
          <cell r="J578" t="str">
            <v>TAKEI</v>
          </cell>
          <cell r="K578">
            <v>16</v>
          </cell>
          <cell r="L578">
            <v>16</v>
          </cell>
          <cell r="M578">
            <v>16</v>
          </cell>
          <cell r="N578" t="str">
            <v>Pure</v>
          </cell>
          <cell r="O578" t="str">
            <v>Pure</v>
          </cell>
          <cell r="Q578">
            <v>2000</v>
          </cell>
          <cell r="R578">
            <v>32000</v>
          </cell>
          <cell r="S578">
            <v>32000</v>
          </cell>
        </row>
        <row r="579">
          <cell r="I579" t="str">
            <v>132392-30520</v>
          </cell>
          <cell r="J579" t="str">
            <v>TAKEI</v>
          </cell>
          <cell r="K579">
            <v>20</v>
          </cell>
          <cell r="L579">
            <v>32</v>
          </cell>
          <cell r="M579">
            <v>1</v>
          </cell>
          <cell r="N579" t="str">
            <v>Mix</v>
          </cell>
          <cell r="O579" t="str">
            <v>Mix</v>
          </cell>
          <cell r="Q579">
            <v>150</v>
          </cell>
          <cell r="R579">
            <v>3000</v>
          </cell>
          <cell r="S579">
            <v>4800</v>
          </cell>
        </row>
        <row r="580">
          <cell r="I580" t="str">
            <v>132312-20080-99</v>
          </cell>
          <cell r="J580" t="str">
            <v>TAKEI</v>
          </cell>
          <cell r="K580">
            <v>21</v>
          </cell>
          <cell r="L580">
            <v>21</v>
          </cell>
          <cell r="M580">
            <v>1</v>
          </cell>
          <cell r="N580" t="str">
            <v>Mix</v>
          </cell>
          <cell r="O580" t="str">
            <v>Mix</v>
          </cell>
          <cell r="Q580">
            <v>600</v>
          </cell>
          <cell r="R580">
            <v>12600</v>
          </cell>
          <cell r="S580">
            <v>12600</v>
          </cell>
        </row>
        <row r="581">
          <cell r="I581" t="str">
            <v>141518-10200</v>
          </cell>
          <cell r="J581" t="str">
            <v>TAKEI</v>
          </cell>
          <cell r="K581">
            <v>64</v>
          </cell>
          <cell r="L581">
            <v>96</v>
          </cell>
          <cell r="M581">
            <v>1</v>
          </cell>
          <cell r="N581" t="str">
            <v>Mix</v>
          </cell>
          <cell r="O581" t="str">
            <v>Mix</v>
          </cell>
          <cell r="Q581">
            <v>2000</v>
          </cell>
          <cell r="R581">
            <v>128000</v>
          </cell>
          <cell r="S581">
            <v>192000</v>
          </cell>
        </row>
        <row r="582">
          <cell r="I582" t="str">
            <v>132313-10030-</v>
          </cell>
          <cell r="J582" t="str">
            <v>TAKEI</v>
          </cell>
          <cell r="K582">
            <v>16</v>
          </cell>
          <cell r="L582">
            <v>16</v>
          </cell>
          <cell r="M582">
            <v>1</v>
          </cell>
          <cell r="N582" t="str">
            <v>Mix</v>
          </cell>
          <cell r="O582" t="str">
            <v>Mix</v>
          </cell>
          <cell r="Q582">
            <v>2000</v>
          </cell>
          <cell r="R582">
            <v>32000</v>
          </cell>
          <cell r="S582">
            <v>32000</v>
          </cell>
        </row>
        <row r="583">
          <cell r="I583" t="str">
            <v>131311-10470</v>
          </cell>
          <cell r="J583" t="str">
            <v>TRIX</v>
          </cell>
          <cell r="K583">
            <v>48</v>
          </cell>
          <cell r="L583">
            <v>32</v>
          </cell>
          <cell r="M583">
            <v>1</v>
          </cell>
          <cell r="N583" t="str">
            <v>Mix</v>
          </cell>
          <cell r="O583" t="str">
            <v>Mix</v>
          </cell>
          <cell r="Q583">
            <v>400</v>
          </cell>
          <cell r="R583">
            <v>19200</v>
          </cell>
          <cell r="S583">
            <v>12800</v>
          </cell>
        </row>
        <row r="584">
          <cell r="I584" t="str">
            <v>131311-10650</v>
          </cell>
          <cell r="J584" t="str">
            <v>TRIX</v>
          </cell>
          <cell r="K584">
            <v>32</v>
          </cell>
          <cell r="L584">
            <v>32</v>
          </cell>
          <cell r="M584">
            <v>32</v>
          </cell>
          <cell r="N584" t="str">
            <v>Pure</v>
          </cell>
          <cell r="O584" t="str">
            <v>Pure</v>
          </cell>
          <cell r="Q584">
            <v>300</v>
          </cell>
          <cell r="R584">
            <v>9600</v>
          </cell>
          <cell r="S584">
            <v>9600</v>
          </cell>
        </row>
        <row r="585">
          <cell r="I585" t="str">
            <v>143421-12020</v>
          </cell>
          <cell r="J585" t="str">
            <v>TRIX</v>
          </cell>
          <cell r="K585">
            <v>48</v>
          </cell>
          <cell r="L585">
            <v>44</v>
          </cell>
          <cell r="M585">
            <v>1</v>
          </cell>
          <cell r="N585" t="str">
            <v>Mix</v>
          </cell>
          <cell r="O585" t="str">
            <v>Mix</v>
          </cell>
          <cell r="Q585">
            <v>60</v>
          </cell>
          <cell r="R585">
            <v>2880</v>
          </cell>
          <cell r="S585">
            <v>2640</v>
          </cell>
        </row>
        <row r="586">
          <cell r="I586" t="str">
            <v>143422-12020</v>
          </cell>
          <cell r="J586" t="str">
            <v>TRIX</v>
          </cell>
          <cell r="K586">
            <v>48</v>
          </cell>
          <cell r="L586">
            <v>44</v>
          </cell>
          <cell r="M586">
            <v>1</v>
          </cell>
          <cell r="N586" t="str">
            <v>Mix</v>
          </cell>
          <cell r="O586" t="str">
            <v>Mix</v>
          </cell>
          <cell r="Q586">
            <v>60</v>
          </cell>
          <cell r="R586">
            <v>2880</v>
          </cell>
          <cell r="S586">
            <v>2640</v>
          </cell>
        </row>
        <row r="587">
          <cell r="I587" t="str">
            <v>47264-04010</v>
          </cell>
          <cell r="J587" t="str">
            <v>TRIX</v>
          </cell>
          <cell r="K587">
            <v>48</v>
          </cell>
          <cell r="L587">
            <v>64</v>
          </cell>
          <cell r="M587">
            <v>1</v>
          </cell>
          <cell r="N587" t="str">
            <v>Mix</v>
          </cell>
          <cell r="O587" t="str">
            <v>Mix</v>
          </cell>
          <cell r="Q587">
            <v>200</v>
          </cell>
          <cell r="R587">
            <v>9600</v>
          </cell>
          <cell r="S587">
            <v>12800</v>
          </cell>
        </row>
        <row r="588">
          <cell r="I588" t="str">
            <v>131311-10650JP</v>
          </cell>
          <cell r="J588" t="str">
            <v>TRIX</v>
          </cell>
          <cell r="K588">
            <v>48</v>
          </cell>
          <cell r="L588">
            <v>48</v>
          </cell>
          <cell r="M588">
            <v>1</v>
          </cell>
          <cell r="N588" t="str">
            <v>Mix</v>
          </cell>
          <cell r="O588" t="str">
            <v>Mix</v>
          </cell>
          <cell r="Q588">
            <v>300</v>
          </cell>
          <cell r="R588">
            <v>14400</v>
          </cell>
          <cell r="S588">
            <v>14400</v>
          </cell>
        </row>
        <row r="589">
          <cell r="I589" t="str">
            <v>47400-0K230</v>
          </cell>
          <cell r="J589" t="str">
            <v>TRW</v>
          </cell>
          <cell r="K589">
            <v>1</v>
          </cell>
          <cell r="L589">
            <v>1</v>
          </cell>
          <cell r="M589">
            <v>1</v>
          </cell>
          <cell r="N589" t="str">
            <v>Pure</v>
          </cell>
          <cell r="O589" t="str">
            <v>Pure</v>
          </cell>
          <cell r="Q589">
            <v>20</v>
          </cell>
          <cell r="R589">
            <v>20</v>
          </cell>
          <cell r="S589">
            <v>20</v>
          </cell>
        </row>
        <row r="590">
          <cell r="I590" t="str">
            <v>47500-0K230</v>
          </cell>
          <cell r="J590" t="str">
            <v>TRW</v>
          </cell>
          <cell r="K590">
            <v>1</v>
          </cell>
          <cell r="L590">
            <v>1</v>
          </cell>
          <cell r="M590">
            <v>1</v>
          </cell>
          <cell r="N590" t="str">
            <v>Pure</v>
          </cell>
          <cell r="O590" t="str">
            <v>Pure</v>
          </cell>
          <cell r="Q590">
            <v>20</v>
          </cell>
          <cell r="R590">
            <v>20</v>
          </cell>
          <cell r="S590">
            <v>20</v>
          </cell>
        </row>
        <row r="591">
          <cell r="I591" t="str">
            <v>141431-14490</v>
          </cell>
          <cell r="J591" t="str">
            <v>YSPS</v>
          </cell>
          <cell r="K591">
            <v>40</v>
          </cell>
          <cell r="L591">
            <v>90</v>
          </cell>
          <cell r="M591">
            <v>1</v>
          </cell>
          <cell r="N591" t="str">
            <v>Mix</v>
          </cell>
          <cell r="O591" t="str">
            <v>Mix</v>
          </cell>
          <cell r="Q591">
            <v>400</v>
          </cell>
          <cell r="R591">
            <v>16000</v>
          </cell>
          <cell r="S591">
            <v>36000</v>
          </cell>
        </row>
        <row r="592">
          <cell r="I592" t="str">
            <v>141431-14500</v>
          </cell>
          <cell r="J592" t="str">
            <v>YSPS</v>
          </cell>
          <cell r="K592">
            <v>40</v>
          </cell>
          <cell r="L592">
            <v>90</v>
          </cell>
          <cell r="M592">
            <v>1</v>
          </cell>
          <cell r="N592" t="str">
            <v>Mix</v>
          </cell>
          <cell r="O592" t="str">
            <v>Mix</v>
          </cell>
          <cell r="Q592">
            <v>400</v>
          </cell>
          <cell r="R592">
            <v>16000</v>
          </cell>
          <cell r="S592">
            <v>36000</v>
          </cell>
        </row>
        <row r="593">
          <cell r="I593" t="str">
            <v>131009-35010</v>
          </cell>
          <cell r="J593" t="str">
            <v>SA</v>
          </cell>
          <cell r="K593">
            <v>12</v>
          </cell>
          <cell r="L593">
            <v>12</v>
          </cell>
          <cell r="M593">
            <v>12</v>
          </cell>
          <cell r="N593" t="str">
            <v>Pure</v>
          </cell>
          <cell r="O593" t="str">
            <v>Pure</v>
          </cell>
          <cell r="Q593">
            <v>2</v>
          </cell>
          <cell r="R593">
            <v>24</v>
          </cell>
          <cell r="S593">
            <v>24</v>
          </cell>
        </row>
        <row r="594">
          <cell r="I594" t="str">
            <v>131009-35020</v>
          </cell>
          <cell r="J594" t="str">
            <v>SA</v>
          </cell>
          <cell r="K594">
            <v>12</v>
          </cell>
          <cell r="L594">
            <v>12</v>
          </cell>
          <cell r="M594">
            <v>12</v>
          </cell>
          <cell r="N594" t="str">
            <v>Pure</v>
          </cell>
          <cell r="O594" t="str">
            <v>Pure</v>
          </cell>
          <cell r="Q594">
            <v>2</v>
          </cell>
          <cell r="R594">
            <v>24</v>
          </cell>
          <cell r="S594">
            <v>24</v>
          </cell>
        </row>
        <row r="595">
          <cell r="I595" t="str">
            <v>131009-35030</v>
          </cell>
          <cell r="J595" t="str">
            <v>SA</v>
          </cell>
          <cell r="K595">
            <v>12</v>
          </cell>
          <cell r="L595">
            <v>12</v>
          </cell>
          <cell r="M595">
            <v>12</v>
          </cell>
          <cell r="N595" t="str">
            <v>Pure</v>
          </cell>
          <cell r="O595" t="str">
            <v>Pure</v>
          </cell>
          <cell r="Q595">
            <v>2</v>
          </cell>
          <cell r="R595">
            <v>24</v>
          </cell>
          <cell r="S595">
            <v>24</v>
          </cell>
        </row>
        <row r="596">
          <cell r="I596" t="str">
            <v>131009-35040</v>
          </cell>
          <cell r="J596" t="str">
            <v>SA</v>
          </cell>
          <cell r="K596">
            <v>12</v>
          </cell>
          <cell r="L596">
            <v>12</v>
          </cell>
          <cell r="M596">
            <v>12</v>
          </cell>
          <cell r="N596" t="str">
            <v>Pure</v>
          </cell>
          <cell r="O596" t="str">
            <v>Pure</v>
          </cell>
          <cell r="Q596">
            <v>2</v>
          </cell>
          <cell r="R596">
            <v>24</v>
          </cell>
          <cell r="S596">
            <v>24</v>
          </cell>
        </row>
        <row r="597">
          <cell r="I597" t="str">
            <v>113030-39910</v>
          </cell>
          <cell r="J597" t="str">
            <v>ADSMT</v>
          </cell>
          <cell r="K597">
            <v>124</v>
          </cell>
          <cell r="L597">
            <v>24</v>
          </cell>
          <cell r="M597">
            <v>1</v>
          </cell>
          <cell r="N597" t="str">
            <v>ServicePart</v>
          </cell>
          <cell r="O597" t="str">
            <v>ServicePart</v>
          </cell>
          <cell r="Q597">
            <v>1</v>
          </cell>
          <cell r="R597">
            <v>124</v>
          </cell>
          <cell r="S597">
            <v>24</v>
          </cell>
        </row>
        <row r="598">
          <cell r="I598" t="str">
            <v>881101-41660</v>
          </cell>
          <cell r="J598" t="str">
            <v>ADSMT</v>
          </cell>
          <cell r="K598">
            <v>18</v>
          </cell>
          <cell r="L598">
            <v>18</v>
          </cell>
          <cell r="M598">
            <v>18</v>
          </cell>
          <cell r="N598" t="str">
            <v>Pure</v>
          </cell>
          <cell r="O598" t="str">
            <v>Pure</v>
          </cell>
          <cell r="Q598">
            <v>96</v>
          </cell>
          <cell r="R598">
            <v>1728</v>
          </cell>
          <cell r="S598">
            <v>1728</v>
          </cell>
        </row>
        <row r="599">
          <cell r="I599" t="str">
            <v>BLS-H5930-00-</v>
          </cell>
          <cell r="J599" t="str">
            <v>ADSMT</v>
          </cell>
          <cell r="K599">
            <v>24</v>
          </cell>
          <cell r="L599">
            <v>24</v>
          </cell>
          <cell r="M599">
            <v>1</v>
          </cell>
          <cell r="N599" t="str">
            <v>Mix</v>
          </cell>
          <cell r="O599" t="str">
            <v>Mix</v>
          </cell>
          <cell r="Q599">
            <v>10</v>
          </cell>
          <cell r="R599">
            <v>240</v>
          </cell>
          <cell r="S599">
            <v>240</v>
          </cell>
        </row>
        <row r="600">
          <cell r="I600" t="str">
            <v>113030-39890</v>
          </cell>
          <cell r="J600" t="str">
            <v>ADSMT</v>
          </cell>
          <cell r="K600">
            <v>124</v>
          </cell>
          <cell r="L600">
            <v>96</v>
          </cell>
          <cell r="M600">
            <v>1</v>
          </cell>
          <cell r="N600" t="str">
            <v>ServicePart</v>
          </cell>
          <cell r="O600" t="str">
            <v>ServicePart</v>
          </cell>
          <cell r="Q600">
            <v>1</v>
          </cell>
          <cell r="R600">
            <v>124</v>
          </cell>
          <cell r="S600">
            <v>96</v>
          </cell>
        </row>
        <row r="601">
          <cell r="I601" t="str">
            <v>113651-43010</v>
          </cell>
          <cell r="J601" t="str">
            <v>STRIX</v>
          </cell>
          <cell r="K601">
            <v>12</v>
          </cell>
          <cell r="L601">
            <v>24</v>
          </cell>
          <cell r="M601">
            <v>12</v>
          </cell>
          <cell r="N601" t="str">
            <v>Pure</v>
          </cell>
          <cell r="O601" t="str">
            <v>Pure</v>
          </cell>
          <cell r="Q601">
            <v>10</v>
          </cell>
          <cell r="R601">
            <v>120</v>
          </cell>
          <cell r="S601">
            <v>240</v>
          </cell>
        </row>
        <row r="602">
          <cell r="I602" t="str">
            <v>BLS-H5930-00</v>
          </cell>
          <cell r="J602" t="str">
            <v>ADSMT</v>
          </cell>
          <cell r="K602">
            <v>24</v>
          </cell>
          <cell r="L602">
            <v>96</v>
          </cell>
          <cell r="M602">
            <v>24</v>
          </cell>
          <cell r="N602" t="str">
            <v>Pure</v>
          </cell>
          <cell r="O602" t="str">
            <v>Pure</v>
          </cell>
          <cell r="Q602">
            <v>10</v>
          </cell>
          <cell r="R602">
            <v>240</v>
          </cell>
          <cell r="S602">
            <v>960</v>
          </cell>
        </row>
        <row r="603">
          <cell r="I603" t="str">
            <v>BPN-H5930-00</v>
          </cell>
          <cell r="J603" t="str">
            <v>ADSMT</v>
          </cell>
          <cell r="K603">
            <v>24</v>
          </cell>
          <cell r="L603">
            <v>24</v>
          </cell>
          <cell r="M603">
            <v>24</v>
          </cell>
          <cell r="N603" t="str">
            <v>Pure</v>
          </cell>
          <cell r="O603" t="str">
            <v>Pure</v>
          </cell>
          <cell r="Q603">
            <v>10</v>
          </cell>
          <cell r="R603">
            <v>240</v>
          </cell>
          <cell r="S603">
            <v>240</v>
          </cell>
        </row>
        <row r="604">
          <cell r="I604" t="str">
            <v>BSS-H5930-00</v>
          </cell>
          <cell r="J604" t="str">
            <v>ADSMT</v>
          </cell>
          <cell r="K604">
            <v>24</v>
          </cell>
          <cell r="L604">
            <v>96</v>
          </cell>
          <cell r="M604">
            <v>24</v>
          </cell>
          <cell r="N604" t="str">
            <v>Pure</v>
          </cell>
          <cell r="O604" t="str">
            <v>Pure</v>
          </cell>
          <cell r="Q604">
            <v>10</v>
          </cell>
          <cell r="R604">
            <v>240</v>
          </cell>
          <cell r="S604">
            <v>960</v>
          </cell>
        </row>
        <row r="605">
          <cell r="I605" t="str">
            <v>113040-39900</v>
          </cell>
          <cell r="J605" t="str">
            <v>ADSMT</v>
          </cell>
          <cell r="K605">
            <v>24</v>
          </cell>
          <cell r="L605">
            <v>96</v>
          </cell>
          <cell r="M605">
            <v>24</v>
          </cell>
          <cell r="N605" t="str">
            <v>Pure</v>
          </cell>
          <cell r="O605" t="str">
            <v>Pure</v>
          </cell>
          <cell r="Q605">
            <v>10</v>
          </cell>
          <cell r="R605">
            <v>240</v>
          </cell>
          <cell r="S605">
            <v>960</v>
          </cell>
        </row>
        <row r="606">
          <cell r="I606" t="str">
            <v>B3F-H5930-03</v>
          </cell>
          <cell r="J606" t="str">
            <v>ADSMT</v>
          </cell>
          <cell r="K606">
            <v>24</v>
          </cell>
          <cell r="L606">
            <v>24</v>
          </cell>
          <cell r="M606">
            <v>24</v>
          </cell>
          <cell r="N606" t="str">
            <v>Pure</v>
          </cell>
          <cell r="O606" t="str">
            <v>Pure</v>
          </cell>
          <cell r="Q606">
            <v>10</v>
          </cell>
          <cell r="R606">
            <v>240</v>
          </cell>
          <cell r="S606">
            <v>240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W60"/>
  <sheetViews>
    <sheetView tabSelected="1" zoomScale="67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M60" sqref="M60"/>
    </sheetView>
  </sheetViews>
  <sheetFormatPr defaultRowHeight="14.5" x14ac:dyDescent="0.35"/>
  <cols>
    <col min="1" max="2" width="9.54296875" customWidth="1"/>
    <col min="3" max="3" width="8.81640625" customWidth="1"/>
    <col min="4" max="4" width="13.81640625" customWidth="1"/>
    <col min="5" max="5" width="7.81640625" customWidth="1"/>
    <col min="6" max="6" width="8.90625" customWidth="1"/>
    <col min="7" max="7" width="5.26953125" customWidth="1"/>
    <col min="8" max="8" width="4.453125" customWidth="1"/>
    <col min="9" max="9" width="5" customWidth="1"/>
    <col min="10" max="11" width="8" customWidth="1"/>
    <col min="12" max="49" width="8.26953125" customWidth="1"/>
  </cols>
  <sheetData>
    <row r="1" spans="1:49" x14ac:dyDescent="0.35">
      <c r="T1" s="1" t="s">
        <v>0</v>
      </c>
      <c r="U1" s="1" t="s">
        <v>1</v>
      </c>
      <c r="V1" s="1" t="s">
        <v>2</v>
      </c>
      <c r="W1" s="1" t="s">
        <v>3</v>
      </c>
      <c r="X1" s="1" t="s">
        <v>4</v>
      </c>
      <c r="Y1" s="1" t="s">
        <v>5</v>
      </c>
      <c r="Z1" s="1" t="s">
        <v>6</v>
      </c>
      <c r="AA1" s="1" t="s">
        <v>0</v>
      </c>
      <c r="AB1" s="1" t="s">
        <v>1</v>
      </c>
      <c r="AC1" s="1" t="s">
        <v>2</v>
      </c>
      <c r="AD1" s="1" t="s">
        <v>3</v>
      </c>
      <c r="AE1" s="1" t="s">
        <v>4</v>
      </c>
      <c r="AF1" s="1" t="s">
        <v>5</v>
      </c>
      <c r="AG1" s="1" t="s">
        <v>6</v>
      </c>
      <c r="AH1" s="1" t="s">
        <v>0</v>
      </c>
      <c r="AI1" s="1" t="s">
        <v>1</v>
      </c>
      <c r="AJ1" s="1" t="s">
        <v>2</v>
      </c>
      <c r="AK1" s="1" t="s">
        <v>3</v>
      </c>
      <c r="AL1" s="1" t="s">
        <v>4</v>
      </c>
      <c r="AM1" s="1" t="s">
        <v>5</v>
      </c>
      <c r="AN1" s="1" t="s">
        <v>6</v>
      </c>
      <c r="AO1" s="1" t="s">
        <v>0</v>
      </c>
      <c r="AP1" s="1" t="s">
        <v>1</v>
      </c>
      <c r="AQ1" s="1" t="s">
        <v>2</v>
      </c>
      <c r="AR1" s="1" t="s">
        <v>3</v>
      </c>
      <c r="AS1" s="1" t="s">
        <v>4</v>
      </c>
      <c r="AT1" s="1" t="s">
        <v>5</v>
      </c>
      <c r="AU1" s="1" t="s">
        <v>6</v>
      </c>
      <c r="AV1" s="1" t="s">
        <v>0</v>
      </c>
      <c r="AW1" s="1" t="s">
        <v>1</v>
      </c>
    </row>
    <row r="2" spans="1:49" ht="33" x14ac:dyDescent="0.35">
      <c r="A2" s="2" t="s">
        <v>7</v>
      </c>
      <c r="B2" s="3" t="s">
        <v>8</v>
      </c>
      <c r="C2" s="3" t="s">
        <v>9</v>
      </c>
      <c r="D2" s="3" t="s">
        <v>10</v>
      </c>
      <c r="E2" s="3" t="s">
        <v>140</v>
      </c>
      <c r="F2" s="3" t="s">
        <v>141</v>
      </c>
      <c r="G2" s="2" t="s">
        <v>11</v>
      </c>
      <c r="H2" s="2" t="s">
        <v>12</v>
      </c>
      <c r="I2" s="2" t="s">
        <v>13</v>
      </c>
      <c r="J2" s="3" t="s">
        <v>14</v>
      </c>
      <c r="K2" s="3" t="s">
        <v>15</v>
      </c>
      <c r="L2" s="3" t="s">
        <v>16</v>
      </c>
      <c r="M2" s="2" t="s">
        <v>17</v>
      </c>
      <c r="N2" s="4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5" t="s">
        <v>23</v>
      </c>
      <c r="T2" s="6" t="s">
        <v>24</v>
      </c>
      <c r="U2" s="6" t="s">
        <v>25</v>
      </c>
      <c r="V2" s="6" t="s">
        <v>26</v>
      </c>
      <c r="W2" s="6" t="s">
        <v>27</v>
      </c>
      <c r="X2" s="6" t="s">
        <v>28</v>
      </c>
      <c r="Y2" s="6" t="s">
        <v>29</v>
      </c>
      <c r="Z2" s="6" t="s">
        <v>30</v>
      </c>
      <c r="AA2" s="6" t="s">
        <v>31</v>
      </c>
      <c r="AB2" s="6" t="s">
        <v>32</v>
      </c>
      <c r="AC2" s="6" t="s">
        <v>33</v>
      </c>
      <c r="AD2" s="6" t="s">
        <v>34</v>
      </c>
      <c r="AE2" s="6" t="s">
        <v>35</v>
      </c>
      <c r="AF2" s="6" t="s">
        <v>36</v>
      </c>
      <c r="AG2" s="6" t="s">
        <v>37</v>
      </c>
      <c r="AH2" s="6" t="s">
        <v>38</v>
      </c>
      <c r="AI2" s="6" t="s">
        <v>39</v>
      </c>
      <c r="AJ2" s="6" t="s">
        <v>40</v>
      </c>
      <c r="AK2" s="6" t="s">
        <v>41</v>
      </c>
      <c r="AL2" s="6" t="s">
        <v>42</v>
      </c>
      <c r="AM2" s="6" t="s">
        <v>43</v>
      </c>
      <c r="AN2" s="6" t="s">
        <v>44</v>
      </c>
      <c r="AO2" s="6" t="s">
        <v>45</v>
      </c>
      <c r="AP2" s="6" t="s">
        <v>46</v>
      </c>
      <c r="AQ2" s="6" t="s">
        <v>47</v>
      </c>
      <c r="AR2" s="6" t="s">
        <v>48</v>
      </c>
      <c r="AS2" s="6" t="s">
        <v>49</v>
      </c>
      <c r="AT2" s="6" t="s">
        <v>50</v>
      </c>
      <c r="AU2" s="6" t="s">
        <v>51</v>
      </c>
      <c r="AV2" s="6" t="s">
        <v>52</v>
      </c>
      <c r="AW2" s="6" t="s">
        <v>53</v>
      </c>
    </row>
    <row r="3" spans="1:49" ht="21.75" customHeight="1" x14ac:dyDescent="0.35">
      <c r="A3" s="7" t="str">
        <f>VLOOKUP(B3,[1]data!A:F,2,0)</f>
        <v>Chonburi</v>
      </c>
      <c r="B3" s="8" t="s">
        <v>54</v>
      </c>
      <c r="C3" s="8" t="s">
        <v>55</v>
      </c>
      <c r="D3" s="8" t="s">
        <v>56</v>
      </c>
      <c r="E3" s="78" t="s">
        <v>139</v>
      </c>
      <c r="F3" s="78">
        <v>41650</v>
      </c>
      <c r="G3" s="9" t="str">
        <f>VLOOKUP(D3,[1]data!I:S,6,0)</f>
        <v>ServicePart</v>
      </c>
      <c r="H3" s="10" t="e">
        <f>IF(VLOOKUP(D3,[1]ADD!$C:$C,1,0)=D3,"A","")</f>
        <v>#N/A</v>
      </c>
      <c r="I3" s="10" t="e">
        <f>IF(VLOOKUP(D3,[1]CONDITION!$E:$E,1,0)=D3,"O","")</f>
        <v>#N/A</v>
      </c>
      <c r="J3" s="8" t="s">
        <v>57</v>
      </c>
      <c r="K3" s="8" t="s">
        <v>58</v>
      </c>
      <c r="L3" s="11">
        <v>10</v>
      </c>
      <c r="M3" s="12">
        <f t="shared" ref="M3:M54" si="0">$L3-SUM($T3:$AW3)</f>
        <v>0</v>
      </c>
      <c r="N3" s="11">
        <v>1</v>
      </c>
      <c r="O3" s="11">
        <v>24</v>
      </c>
      <c r="P3" s="11">
        <v>1</v>
      </c>
      <c r="Q3" s="11">
        <v>24</v>
      </c>
      <c r="R3" s="11">
        <v>1</v>
      </c>
      <c r="S3" s="13">
        <v>0.25</v>
      </c>
      <c r="T3" s="14"/>
      <c r="U3" s="14"/>
      <c r="V3" s="14"/>
      <c r="W3" s="15"/>
      <c r="X3" s="15"/>
      <c r="Y3" s="14"/>
      <c r="Z3" s="14"/>
      <c r="AA3" s="14"/>
      <c r="AB3" s="14"/>
      <c r="AC3" s="14"/>
      <c r="AD3" s="14"/>
      <c r="AE3" s="15"/>
      <c r="AF3" s="14"/>
      <c r="AG3" s="14">
        <v>10</v>
      </c>
      <c r="AH3" s="14"/>
      <c r="AI3" s="14"/>
      <c r="AJ3" s="14"/>
      <c r="AK3" s="15"/>
      <c r="AL3" s="15"/>
      <c r="AM3" s="16"/>
      <c r="AN3" s="14"/>
      <c r="AO3" s="14"/>
      <c r="AP3" s="14"/>
      <c r="AQ3" s="14"/>
      <c r="AR3" s="15"/>
      <c r="AS3" s="15"/>
      <c r="AT3" s="14"/>
      <c r="AU3" s="14"/>
      <c r="AV3" s="14"/>
      <c r="AW3" s="17"/>
    </row>
    <row r="4" spans="1:49" ht="21.75" customHeight="1" x14ac:dyDescent="0.35">
      <c r="A4" s="18" t="str">
        <f>VLOOKUP(B4,[1]data!A:F,2,0)</f>
        <v>Chonburi</v>
      </c>
      <c r="B4" s="19" t="s">
        <v>54</v>
      </c>
      <c r="C4" s="19" t="s">
        <v>55</v>
      </c>
      <c r="D4" s="19" t="s">
        <v>59</v>
      </c>
      <c r="E4" s="79" t="s">
        <v>142</v>
      </c>
      <c r="F4" s="79">
        <v>41660</v>
      </c>
      <c r="G4" s="20" t="str">
        <f>VLOOKUP(D4,[1]data!I:S,6,0)</f>
        <v>Mix</v>
      </c>
      <c r="H4" s="21" t="e">
        <f>IF(VLOOKUP(D4,[1]ADD!$C:$C,1,0)=D4,"A","")</f>
        <v>#N/A</v>
      </c>
      <c r="I4" s="21" t="e">
        <f>IF(VLOOKUP(D4,[1]CONDITION!$E:$E,1,0)=D4,"O","")</f>
        <v>#N/A</v>
      </c>
      <c r="J4" s="19" t="s">
        <v>60</v>
      </c>
      <c r="K4" s="19" t="s">
        <v>61</v>
      </c>
      <c r="L4" s="22">
        <v>10</v>
      </c>
      <c r="M4" s="23">
        <f t="shared" si="0"/>
        <v>0</v>
      </c>
      <c r="N4" s="22">
        <v>10</v>
      </c>
      <c r="O4" s="22">
        <v>240</v>
      </c>
      <c r="P4" s="22">
        <v>10</v>
      </c>
      <c r="Q4" s="22">
        <v>240</v>
      </c>
      <c r="R4" s="22">
        <v>10</v>
      </c>
      <c r="S4" s="24">
        <v>0.27777777777777779</v>
      </c>
      <c r="T4" s="25"/>
      <c r="U4" s="25"/>
      <c r="V4" s="25"/>
      <c r="W4" s="26"/>
      <c r="X4" s="26"/>
      <c r="Y4" s="25"/>
      <c r="Z4" s="25"/>
      <c r="AA4" s="25"/>
      <c r="AB4" s="25"/>
      <c r="AC4" s="25"/>
      <c r="AD4" s="25">
        <v>10</v>
      </c>
      <c r="AE4" s="26"/>
      <c r="AF4" s="25"/>
      <c r="AG4" s="25"/>
      <c r="AH4" s="25"/>
      <c r="AI4" s="25"/>
      <c r="AJ4" s="25"/>
      <c r="AK4" s="26"/>
      <c r="AL4" s="26"/>
      <c r="AM4" s="27"/>
      <c r="AN4" s="25"/>
      <c r="AO4" s="25"/>
      <c r="AP4" s="25"/>
      <c r="AQ4" s="25"/>
      <c r="AR4" s="26"/>
      <c r="AS4" s="26"/>
      <c r="AT4" s="25"/>
      <c r="AU4" s="25"/>
      <c r="AV4" s="25"/>
      <c r="AW4" s="28"/>
    </row>
    <row r="5" spans="1:49" ht="21.75" customHeight="1" x14ac:dyDescent="0.35">
      <c r="A5" s="29" t="str">
        <f>VLOOKUP(B5,[1]data!A:F,2,0)</f>
        <v>Chonburi</v>
      </c>
      <c r="B5" s="30" t="s">
        <v>54</v>
      </c>
      <c r="C5" s="30" t="s">
        <v>55</v>
      </c>
      <c r="D5" s="30" t="s">
        <v>62</v>
      </c>
      <c r="E5" s="80" t="s">
        <v>143</v>
      </c>
      <c r="F5" s="80">
        <v>41650</v>
      </c>
      <c r="G5" s="31" t="str">
        <f>VLOOKUP(D5,[1]data!I:S,6,0)</f>
        <v>Pure</v>
      </c>
      <c r="H5" s="32" t="e">
        <f>IF(VLOOKUP(D5,[1]ADD!$C:$C,1,0)=D5,"A","")</f>
        <v>#N/A</v>
      </c>
      <c r="I5" s="32" t="e">
        <f>IF(VLOOKUP(D5,[1]CONDITION!$E:$E,1,0)=D5,"O","")</f>
        <v>#N/A</v>
      </c>
      <c r="J5" s="30" t="s">
        <v>57</v>
      </c>
      <c r="K5" s="30" t="s">
        <v>58</v>
      </c>
      <c r="L5" s="33">
        <v>240</v>
      </c>
      <c r="M5" s="34">
        <f t="shared" si="0"/>
        <v>0</v>
      </c>
      <c r="N5" s="33">
        <v>240</v>
      </c>
      <c r="O5" s="33">
        <v>240</v>
      </c>
      <c r="P5" s="33">
        <v>10</v>
      </c>
      <c r="Q5" s="33">
        <v>240</v>
      </c>
      <c r="R5" s="33">
        <v>10</v>
      </c>
      <c r="S5" s="24">
        <v>0.27777777777777779</v>
      </c>
      <c r="T5" s="35"/>
      <c r="U5" s="35"/>
      <c r="V5" s="35"/>
      <c r="W5" s="36"/>
      <c r="X5" s="36"/>
      <c r="Y5" s="35"/>
      <c r="Z5" s="35"/>
      <c r="AA5" s="35"/>
      <c r="AB5" s="35"/>
      <c r="AC5" s="35">
        <v>240</v>
      </c>
      <c r="AD5" s="35"/>
      <c r="AE5" s="36"/>
      <c r="AF5" s="35"/>
      <c r="AG5" s="35"/>
      <c r="AH5" s="35"/>
      <c r="AI5" s="35"/>
      <c r="AJ5" s="35"/>
      <c r="AK5" s="36"/>
      <c r="AL5" s="36"/>
      <c r="AM5" s="37"/>
      <c r="AN5" s="35"/>
      <c r="AO5" s="35"/>
      <c r="AP5" s="35"/>
      <c r="AQ5" s="35"/>
      <c r="AR5" s="36"/>
      <c r="AS5" s="36"/>
      <c r="AT5" s="35"/>
      <c r="AU5" s="35"/>
      <c r="AV5" s="35"/>
      <c r="AW5" s="38"/>
    </row>
    <row r="6" spans="1:49" ht="21.75" customHeight="1" x14ac:dyDescent="0.35">
      <c r="A6" s="29" t="str">
        <f>VLOOKUP(B6,[1]data!A:F,2,0)</f>
        <v>Chonburi</v>
      </c>
      <c r="B6" s="30" t="s">
        <v>54</v>
      </c>
      <c r="C6" s="30" t="s">
        <v>55</v>
      </c>
      <c r="D6" s="30" t="s">
        <v>63</v>
      </c>
      <c r="E6" s="80" t="s">
        <v>144</v>
      </c>
      <c r="F6" s="80">
        <v>41660</v>
      </c>
      <c r="G6" s="31" t="str">
        <f>VLOOKUP(D6,[1]data!I:S,6,0)</f>
        <v>Pure</v>
      </c>
      <c r="H6" s="32" t="e">
        <f>IF(VLOOKUP(D6,[1]ADD!$C:$C,1,0)=D6,"A","")</f>
        <v>#N/A</v>
      </c>
      <c r="I6" s="32" t="e">
        <f>IF(VLOOKUP(D6,[1]CONDITION!$E:$E,1,0)=D6,"O","")</f>
        <v>#N/A</v>
      </c>
      <c r="J6" s="30" t="s">
        <v>60</v>
      </c>
      <c r="K6" s="30" t="s">
        <v>61</v>
      </c>
      <c r="L6" s="33">
        <v>2160</v>
      </c>
      <c r="M6" s="34">
        <f t="shared" si="0"/>
        <v>0</v>
      </c>
      <c r="N6" s="33">
        <v>240</v>
      </c>
      <c r="O6" s="33">
        <v>240</v>
      </c>
      <c r="P6" s="33">
        <v>10</v>
      </c>
      <c r="Q6" s="33">
        <v>240</v>
      </c>
      <c r="R6" s="33">
        <v>10</v>
      </c>
      <c r="S6" s="13">
        <v>0.25</v>
      </c>
      <c r="T6" s="35"/>
      <c r="U6" s="35">
        <v>240</v>
      </c>
      <c r="V6" s="35"/>
      <c r="W6" s="36"/>
      <c r="X6" s="36"/>
      <c r="Y6" s="35"/>
      <c r="Z6" s="35"/>
      <c r="AA6" s="35"/>
      <c r="AB6" s="35">
        <v>240</v>
      </c>
      <c r="AC6" s="35"/>
      <c r="AD6" s="35">
        <v>240</v>
      </c>
      <c r="AE6" s="36"/>
      <c r="AF6" s="35"/>
      <c r="AG6" s="35">
        <v>240</v>
      </c>
      <c r="AH6" s="35"/>
      <c r="AI6" s="35">
        <v>240</v>
      </c>
      <c r="AJ6" s="35"/>
      <c r="AK6" s="36"/>
      <c r="AL6" s="36"/>
      <c r="AM6" s="37"/>
      <c r="AN6" s="35">
        <v>240</v>
      </c>
      <c r="AO6" s="35"/>
      <c r="AP6" s="35">
        <v>240</v>
      </c>
      <c r="AQ6" s="35"/>
      <c r="AR6" s="36"/>
      <c r="AS6" s="36"/>
      <c r="AT6" s="35"/>
      <c r="AU6" s="35">
        <v>240</v>
      </c>
      <c r="AV6" s="35"/>
      <c r="AW6" s="38">
        <v>240</v>
      </c>
    </row>
    <row r="7" spans="1:49" ht="21.75" customHeight="1" x14ac:dyDescent="0.35">
      <c r="A7" s="88" t="str">
        <f>VLOOKUP(B7,[1]data!A:F,2,0)</f>
        <v>Chonburi</v>
      </c>
      <c r="B7" s="89" t="s">
        <v>54</v>
      </c>
      <c r="C7" s="89" t="s">
        <v>55</v>
      </c>
      <c r="D7" s="89" t="s">
        <v>64</v>
      </c>
      <c r="E7" s="90" t="s">
        <v>145</v>
      </c>
      <c r="F7" s="90">
        <v>41660</v>
      </c>
      <c r="G7" s="31" t="str">
        <f>VLOOKUP(D7,[1]data!I:S,6,0)</f>
        <v>Pure</v>
      </c>
      <c r="H7" s="32" t="e">
        <f>IF(VLOOKUP(D7,[1]ADD!$C:$C,1,0)=D7,"A","")</f>
        <v>#N/A</v>
      </c>
      <c r="I7" s="32" t="e">
        <f>IF(VLOOKUP(D7,[1]CONDITION!$E:$E,1,0)=D7,"O","")</f>
        <v>#N/A</v>
      </c>
      <c r="J7" s="30" t="s">
        <v>60</v>
      </c>
      <c r="K7" s="30" t="s">
        <v>61</v>
      </c>
      <c r="L7" s="33">
        <v>1440</v>
      </c>
      <c r="M7" s="34">
        <f t="shared" si="0"/>
        <v>0</v>
      </c>
      <c r="N7" s="33">
        <v>240</v>
      </c>
      <c r="O7" s="33">
        <v>240</v>
      </c>
      <c r="P7" s="33">
        <v>10</v>
      </c>
      <c r="Q7" s="33">
        <v>240</v>
      </c>
      <c r="R7" s="33">
        <v>10</v>
      </c>
      <c r="S7" s="13">
        <v>0.25</v>
      </c>
      <c r="T7" s="35">
        <v>240</v>
      </c>
      <c r="U7" s="35"/>
      <c r="V7" s="84">
        <v>240</v>
      </c>
      <c r="W7" s="36"/>
      <c r="X7" s="36"/>
      <c r="Y7" s="35">
        <v>240</v>
      </c>
      <c r="Z7" s="35"/>
      <c r="AA7" s="35"/>
      <c r="AB7" s="35"/>
      <c r="AC7" s="35"/>
      <c r="AD7" s="35"/>
      <c r="AE7" s="36"/>
      <c r="AF7" s="84"/>
      <c r="AG7" s="35"/>
      <c r="AH7" s="35">
        <v>240</v>
      </c>
      <c r="AI7" s="35"/>
      <c r="AJ7" s="35"/>
      <c r="AK7" s="36"/>
      <c r="AL7" s="36"/>
      <c r="AM7" s="37"/>
      <c r="AN7" s="35"/>
      <c r="AO7" s="35">
        <v>240</v>
      </c>
      <c r="AP7" s="35"/>
      <c r="AQ7" s="35"/>
      <c r="AR7" s="36"/>
      <c r="AS7" s="36"/>
      <c r="AT7" s="35">
        <v>240</v>
      </c>
      <c r="AU7" s="35"/>
      <c r="AV7" s="35"/>
      <c r="AW7" s="38"/>
    </row>
    <row r="8" spans="1:49" ht="21.75" customHeight="1" x14ac:dyDescent="0.35">
      <c r="A8" s="29" t="str">
        <f>VLOOKUP(B8,[1]data!A:F,2,0)</f>
        <v>Chonburi</v>
      </c>
      <c r="B8" s="30" t="s">
        <v>54</v>
      </c>
      <c r="C8" s="30" t="s">
        <v>55</v>
      </c>
      <c r="D8" s="30" t="s">
        <v>65</v>
      </c>
      <c r="E8" s="80" t="s">
        <v>146</v>
      </c>
      <c r="F8" s="80">
        <v>41650</v>
      </c>
      <c r="G8" s="31" t="str">
        <f>VLOOKUP(D8,[1]data!I:S,6,0)</f>
        <v>Pure</v>
      </c>
      <c r="H8" s="32" t="e">
        <f>IF(VLOOKUP(D8,[1]ADD!$C:$C,1,0)=D8,"A","")</f>
        <v>#N/A</v>
      </c>
      <c r="I8" s="32" t="e">
        <f>IF(VLOOKUP(D8,[1]CONDITION!$E:$E,1,0)=D8,"O","")</f>
        <v>#N/A</v>
      </c>
      <c r="J8" s="30" t="s">
        <v>60</v>
      </c>
      <c r="K8" s="30" t="s">
        <v>61</v>
      </c>
      <c r="L8" s="33">
        <v>2160</v>
      </c>
      <c r="M8" s="34">
        <f t="shared" si="0"/>
        <v>0</v>
      </c>
      <c r="N8" s="33">
        <v>240</v>
      </c>
      <c r="O8" s="33">
        <v>240</v>
      </c>
      <c r="P8" s="33">
        <v>10</v>
      </c>
      <c r="Q8" s="33">
        <v>240</v>
      </c>
      <c r="R8" s="33">
        <v>10</v>
      </c>
      <c r="S8" s="13">
        <v>0.25</v>
      </c>
      <c r="T8" s="35"/>
      <c r="U8" s="35">
        <v>240</v>
      </c>
      <c r="V8" s="35"/>
      <c r="W8" s="36"/>
      <c r="X8" s="36"/>
      <c r="Y8" s="35"/>
      <c r="Z8" s="35"/>
      <c r="AA8" s="35"/>
      <c r="AB8" s="35">
        <v>240</v>
      </c>
      <c r="AC8" s="35"/>
      <c r="AD8" s="35">
        <v>240</v>
      </c>
      <c r="AE8" s="36"/>
      <c r="AF8" s="35"/>
      <c r="AG8" s="35">
        <v>240</v>
      </c>
      <c r="AH8" s="35"/>
      <c r="AI8" s="35">
        <v>240</v>
      </c>
      <c r="AJ8" s="35"/>
      <c r="AK8" s="36"/>
      <c r="AL8" s="36"/>
      <c r="AM8" s="37"/>
      <c r="AN8" s="35">
        <v>240</v>
      </c>
      <c r="AO8" s="35"/>
      <c r="AP8" s="35">
        <v>240</v>
      </c>
      <c r="AQ8" s="35"/>
      <c r="AR8" s="36"/>
      <c r="AS8" s="36"/>
      <c r="AT8" s="35"/>
      <c r="AU8" s="35">
        <v>240</v>
      </c>
      <c r="AV8" s="35"/>
      <c r="AW8" s="38">
        <v>240</v>
      </c>
    </row>
    <row r="9" spans="1:49" ht="21.75" customHeight="1" x14ac:dyDescent="0.35">
      <c r="A9" s="29" t="str">
        <f>VLOOKUP(B9,[1]data!A:F,2,0)</f>
        <v>Chonburi</v>
      </c>
      <c r="B9" s="30" t="s">
        <v>54</v>
      </c>
      <c r="C9" s="30" t="s">
        <v>55</v>
      </c>
      <c r="D9" s="30" t="s">
        <v>66</v>
      </c>
      <c r="E9" s="80" t="s">
        <v>147</v>
      </c>
      <c r="F9" s="80">
        <v>39800</v>
      </c>
      <c r="G9" s="31" t="str">
        <f>VLOOKUP(D9,[1]data!I:S,6,0)</f>
        <v>Pure</v>
      </c>
      <c r="H9" s="32" t="e">
        <f>IF(VLOOKUP(D9,[1]ADD!$C:$C,1,0)=D9,"A","")</f>
        <v>#N/A</v>
      </c>
      <c r="I9" s="32" t="e">
        <f>IF(VLOOKUP(D9,[1]CONDITION!$E:$E,1,0)=D9,"O","")</f>
        <v>#N/A</v>
      </c>
      <c r="J9" s="30" t="s">
        <v>60</v>
      </c>
      <c r="K9" s="30" t="s">
        <v>61</v>
      </c>
      <c r="L9" s="33">
        <v>480</v>
      </c>
      <c r="M9" s="34">
        <f t="shared" si="0"/>
        <v>0</v>
      </c>
      <c r="N9" s="33">
        <v>240</v>
      </c>
      <c r="O9" s="33">
        <v>240</v>
      </c>
      <c r="P9" s="33">
        <v>10</v>
      </c>
      <c r="Q9" s="33">
        <v>240</v>
      </c>
      <c r="R9" s="33">
        <v>10</v>
      </c>
      <c r="S9" s="24">
        <v>0.27777777777777779</v>
      </c>
      <c r="T9" s="35"/>
      <c r="U9" s="35"/>
      <c r="V9" s="35">
        <v>240</v>
      </c>
      <c r="W9" s="36"/>
      <c r="X9" s="36"/>
      <c r="Y9" s="35"/>
      <c r="Z9" s="35"/>
      <c r="AA9" s="35"/>
      <c r="AB9" s="35"/>
      <c r="AC9" s="35"/>
      <c r="AD9" s="35"/>
      <c r="AE9" s="36"/>
      <c r="AF9" s="35"/>
      <c r="AG9" s="35"/>
      <c r="AH9" s="35"/>
      <c r="AI9" s="35"/>
      <c r="AJ9" s="35">
        <v>240</v>
      </c>
      <c r="AK9" s="36"/>
      <c r="AL9" s="36"/>
      <c r="AM9" s="37"/>
      <c r="AN9" s="35"/>
      <c r="AO9" s="35"/>
      <c r="AP9" s="35"/>
      <c r="AQ9" s="35"/>
      <c r="AR9" s="36"/>
      <c r="AS9" s="36"/>
      <c r="AT9" s="35"/>
      <c r="AU9" s="35"/>
      <c r="AV9" s="35"/>
      <c r="AW9" s="38"/>
    </row>
    <row r="10" spans="1:49" ht="21.75" customHeight="1" x14ac:dyDescent="0.35">
      <c r="A10" s="96" t="str">
        <f>VLOOKUP(B10,[1]data!A:F,2,0)</f>
        <v>Chonburi</v>
      </c>
      <c r="B10" s="97" t="s">
        <v>54</v>
      </c>
      <c r="C10" s="97" t="s">
        <v>55</v>
      </c>
      <c r="D10" s="97" t="s">
        <v>67</v>
      </c>
      <c r="E10" s="98" t="s">
        <v>148</v>
      </c>
      <c r="F10" s="98">
        <v>41030</v>
      </c>
      <c r="G10" s="9" t="str">
        <f>VLOOKUP(D10,[1]data!I:S,6,0)</f>
        <v>Pure</v>
      </c>
      <c r="H10" s="10" t="e">
        <f>IF(VLOOKUP(D10,[1]ADD!$C:$C,1,0)=D10,"A","")</f>
        <v>#N/A</v>
      </c>
      <c r="I10" s="10" t="e">
        <f>IF(VLOOKUP(D10,[1]CONDITION!$E:$E,1,0)=D10,"O","")</f>
        <v>#N/A</v>
      </c>
      <c r="J10" s="8" t="s">
        <v>60</v>
      </c>
      <c r="K10" s="8" t="s">
        <v>61</v>
      </c>
      <c r="L10" s="11">
        <v>1440</v>
      </c>
      <c r="M10" s="12">
        <f t="shared" si="0"/>
        <v>0</v>
      </c>
      <c r="N10" s="11">
        <v>240</v>
      </c>
      <c r="O10" s="11">
        <v>240</v>
      </c>
      <c r="P10" s="11">
        <v>10</v>
      </c>
      <c r="Q10" s="11">
        <v>240</v>
      </c>
      <c r="R10" s="11">
        <v>10</v>
      </c>
      <c r="S10" s="13">
        <v>0.25</v>
      </c>
      <c r="T10" s="14"/>
      <c r="U10" s="14"/>
      <c r="V10" s="95"/>
      <c r="W10" s="15"/>
      <c r="X10" s="15"/>
      <c r="Y10" s="14"/>
      <c r="Z10" s="14"/>
      <c r="AA10" s="14">
        <v>240</v>
      </c>
      <c r="AB10" s="14"/>
      <c r="AC10" s="14">
        <v>240</v>
      </c>
      <c r="AD10" s="14"/>
      <c r="AE10" s="15"/>
      <c r="AF10" s="95">
        <v>240</v>
      </c>
      <c r="AG10" s="14"/>
      <c r="AH10" s="14"/>
      <c r="AI10" s="14"/>
      <c r="AJ10" s="14">
        <v>240</v>
      </c>
      <c r="AK10" s="15"/>
      <c r="AL10" s="15"/>
      <c r="AM10" s="16"/>
      <c r="AN10" s="14"/>
      <c r="AO10" s="14"/>
      <c r="AP10" s="14"/>
      <c r="AQ10" s="14">
        <v>240</v>
      </c>
      <c r="AR10" s="15"/>
      <c r="AS10" s="15"/>
      <c r="AT10" s="14"/>
      <c r="AU10" s="14"/>
      <c r="AV10" s="14">
        <v>240</v>
      </c>
      <c r="AW10" s="17"/>
    </row>
    <row r="11" spans="1:49" ht="21.75" customHeight="1" x14ac:dyDescent="0.35">
      <c r="A11" s="92" t="str">
        <f>VLOOKUP(B11,[1]data!A:F,2,0)</f>
        <v>Chonburi</v>
      </c>
      <c r="B11" s="93" t="s">
        <v>54</v>
      </c>
      <c r="C11" s="93" t="s">
        <v>68</v>
      </c>
      <c r="D11" s="93" t="s">
        <v>69</v>
      </c>
      <c r="E11" s="94" t="s">
        <v>149</v>
      </c>
      <c r="F11" s="94" t="s">
        <v>150</v>
      </c>
      <c r="G11" s="40" t="str">
        <f>VLOOKUP(D11,[1]data!I:S,6,0)</f>
        <v>Pure</v>
      </c>
      <c r="H11" s="41" t="e">
        <f>IF(VLOOKUP(D11,[1]ADD!$C:$C,1,0)=D11,"A","")</f>
        <v>#N/A</v>
      </c>
      <c r="I11" s="41" t="e">
        <f>IF(VLOOKUP(D11,[1]CONDITION!$E:$E,1,0)=D11,"O","")</f>
        <v>#N/A</v>
      </c>
      <c r="J11" s="39" t="s">
        <v>70</v>
      </c>
      <c r="K11" s="39" t="s">
        <v>71</v>
      </c>
      <c r="L11" s="42">
        <v>1920</v>
      </c>
      <c r="M11" s="43">
        <f t="shared" si="0"/>
        <v>0</v>
      </c>
      <c r="N11" s="42">
        <v>192</v>
      </c>
      <c r="O11" s="42">
        <v>96</v>
      </c>
      <c r="P11" s="42">
        <v>6</v>
      </c>
      <c r="Q11" s="42">
        <v>192</v>
      </c>
      <c r="R11" s="42">
        <v>6</v>
      </c>
      <c r="S11" s="24">
        <v>0.27777777777777779</v>
      </c>
      <c r="T11" s="44"/>
      <c r="U11" s="91"/>
      <c r="V11" s="91">
        <v>192</v>
      </c>
      <c r="W11" s="45"/>
      <c r="X11" s="45"/>
      <c r="Y11" s="44"/>
      <c r="Z11" s="44">
        <v>192</v>
      </c>
      <c r="AA11" s="44"/>
      <c r="AB11" s="44">
        <v>192</v>
      </c>
      <c r="AC11" s="44"/>
      <c r="AD11" s="44">
        <v>192</v>
      </c>
      <c r="AE11" s="45"/>
      <c r="AF11" s="91"/>
      <c r="AG11" s="91">
        <v>192</v>
      </c>
      <c r="AH11" s="91"/>
      <c r="AI11" s="91">
        <v>192</v>
      </c>
      <c r="AJ11" s="44"/>
      <c r="AK11" s="45"/>
      <c r="AL11" s="45"/>
      <c r="AM11" s="46"/>
      <c r="AN11" s="44">
        <v>192</v>
      </c>
      <c r="AO11" s="44"/>
      <c r="AP11" s="44">
        <v>192</v>
      </c>
      <c r="AQ11" s="44"/>
      <c r="AR11" s="45"/>
      <c r="AS11" s="45"/>
      <c r="AT11" s="44">
        <v>192</v>
      </c>
      <c r="AU11" s="44"/>
      <c r="AV11" s="44">
        <v>192</v>
      </c>
      <c r="AW11" s="47"/>
    </row>
    <row r="12" spans="1:49" ht="21.75" hidden="1" customHeight="1" x14ac:dyDescent="0.35">
      <c r="A12" s="18" t="str">
        <f>VLOOKUP(B12,[1]data!A:F,2,0)</f>
        <v>Chonburi</v>
      </c>
      <c r="B12" s="48" t="s">
        <v>54</v>
      </c>
      <c r="C12" s="48" t="s">
        <v>72</v>
      </c>
      <c r="D12" s="48" t="s">
        <v>73</v>
      </c>
      <c r="E12" s="48"/>
      <c r="F12" s="48"/>
      <c r="G12" s="49" t="str">
        <f>VLOOKUP(D12,[1]data!I:S,6,0)</f>
        <v>Pure</v>
      </c>
      <c r="H12" s="50" t="e">
        <f>IF(VLOOKUP(D12,[1]ADD!$C:$C,1,0)=D12,"A","")</f>
        <v>#N/A</v>
      </c>
      <c r="I12" s="50" t="e">
        <f>IF(VLOOKUP(D12,[1]CONDITION!$E:$E,1,0)=D12,"O","")</f>
        <v>#N/A</v>
      </c>
      <c r="J12" s="48" t="s">
        <v>74</v>
      </c>
      <c r="K12" s="48" t="s">
        <v>75</v>
      </c>
      <c r="L12" s="51">
        <v>960</v>
      </c>
      <c r="M12" s="23">
        <f t="shared" si="0"/>
        <v>0</v>
      </c>
      <c r="N12" s="22">
        <v>48</v>
      </c>
      <c r="O12" s="22">
        <v>48</v>
      </c>
      <c r="P12" s="22">
        <v>48</v>
      </c>
      <c r="Q12" s="22">
        <v>48</v>
      </c>
      <c r="R12" s="22">
        <v>48</v>
      </c>
      <c r="S12" s="13">
        <v>0.25</v>
      </c>
      <c r="T12" s="25">
        <v>48</v>
      </c>
      <c r="U12" s="25">
        <v>48</v>
      </c>
      <c r="V12" s="25">
        <v>48</v>
      </c>
      <c r="W12" s="26"/>
      <c r="X12" s="26"/>
      <c r="Y12" s="25">
        <v>48</v>
      </c>
      <c r="Z12" s="25">
        <v>48</v>
      </c>
      <c r="AA12" s="25">
        <v>48</v>
      </c>
      <c r="AB12" s="25">
        <v>48</v>
      </c>
      <c r="AC12" s="25">
        <v>48</v>
      </c>
      <c r="AD12" s="25">
        <v>48</v>
      </c>
      <c r="AE12" s="26"/>
      <c r="AF12" s="25">
        <v>48</v>
      </c>
      <c r="AG12" s="25">
        <v>48</v>
      </c>
      <c r="AH12" s="25">
        <v>48</v>
      </c>
      <c r="AI12" s="25">
        <v>48</v>
      </c>
      <c r="AJ12" s="25">
        <v>48</v>
      </c>
      <c r="AK12" s="26"/>
      <c r="AL12" s="26"/>
      <c r="AM12" s="27"/>
      <c r="AN12" s="25">
        <v>48</v>
      </c>
      <c r="AO12" s="25">
        <v>48</v>
      </c>
      <c r="AP12" s="25">
        <v>48</v>
      </c>
      <c r="AQ12" s="25">
        <v>48</v>
      </c>
      <c r="AR12" s="26"/>
      <c r="AS12" s="26"/>
      <c r="AT12" s="25">
        <v>48</v>
      </c>
      <c r="AU12" s="25">
        <v>48</v>
      </c>
      <c r="AV12" s="25"/>
      <c r="AW12" s="28"/>
    </row>
    <row r="13" spans="1:49" ht="21.75" hidden="1" customHeight="1" x14ac:dyDescent="0.35">
      <c r="A13" s="29" t="str">
        <f>VLOOKUP(B13,[1]data!A:F,2,0)</f>
        <v>Chonburi</v>
      </c>
      <c r="B13" s="52" t="s">
        <v>54</v>
      </c>
      <c r="C13" s="52" t="s">
        <v>72</v>
      </c>
      <c r="D13" s="52" t="s">
        <v>73</v>
      </c>
      <c r="E13" s="52"/>
      <c r="F13" s="52"/>
      <c r="G13" s="53" t="str">
        <f>VLOOKUP(D13,[1]data!I:S,6,0)</f>
        <v>Pure</v>
      </c>
      <c r="H13" s="54" t="e">
        <f>IF(VLOOKUP(D13,[1]ADD!$C:$C,1,0)=D13,"A","")</f>
        <v>#N/A</v>
      </c>
      <c r="I13" s="54" t="e">
        <f>IF(VLOOKUP(D13,[1]CONDITION!$E:$E,1,0)=D13,"O","")</f>
        <v>#N/A</v>
      </c>
      <c r="J13" s="52" t="s">
        <v>76</v>
      </c>
      <c r="K13" s="52" t="s">
        <v>77</v>
      </c>
      <c r="L13" s="55">
        <v>96</v>
      </c>
      <c r="M13" s="34">
        <f t="shared" si="0"/>
        <v>0</v>
      </c>
      <c r="N13" s="33">
        <v>48</v>
      </c>
      <c r="O13" s="33">
        <v>48</v>
      </c>
      <c r="P13" s="33">
        <v>48</v>
      </c>
      <c r="Q13" s="33">
        <v>48</v>
      </c>
      <c r="R13" s="33">
        <v>48</v>
      </c>
      <c r="S13" s="13">
        <v>0.25</v>
      </c>
      <c r="T13" s="35"/>
      <c r="U13" s="35"/>
      <c r="V13" s="35"/>
      <c r="W13" s="36"/>
      <c r="X13" s="36"/>
      <c r="Y13" s="35"/>
      <c r="Z13" s="35"/>
      <c r="AA13" s="35"/>
      <c r="AB13" s="35"/>
      <c r="AC13" s="35"/>
      <c r="AD13" s="35"/>
      <c r="AE13" s="36"/>
      <c r="AF13" s="35"/>
      <c r="AG13" s="35"/>
      <c r="AH13" s="35"/>
      <c r="AI13" s="35"/>
      <c r="AJ13" s="35"/>
      <c r="AK13" s="36"/>
      <c r="AL13" s="36"/>
      <c r="AM13" s="37"/>
      <c r="AN13" s="35"/>
      <c r="AO13" s="35"/>
      <c r="AP13" s="35"/>
      <c r="AQ13" s="35"/>
      <c r="AR13" s="36"/>
      <c r="AS13" s="36"/>
      <c r="AT13" s="35"/>
      <c r="AU13" s="35"/>
      <c r="AV13" s="35">
        <v>48</v>
      </c>
      <c r="AW13" s="38">
        <v>48</v>
      </c>
    </row>
    <row r="14" spans="1:49" ht="21.75" hidden="1" customHeight="1" x14ac:dyDescent="0.35">
      <c r="A14" s="29" t="str">
        <f>VLOOKUP(B14,[1]data!A:F,2,0)</f>
        <v>Chonburi</v>
      </c>
      <c r="B14" s="56" t="s">
        <v>54</v>
      </c>
      <c r="C14" s="56" t="s">
        <v>72</v>
      </c>
      <c r="D14" s="56" t="s">
        <v>78</v>
      </c>
      <c r="E14" s="56"/>
      <c r="F14" s="56"/>
      <c r="G14" s="57" t="str">
        <f>VLOOKUP(D14,[1]data!I:S,6,0)</f>
        <v>Pure</v>
      </c>
      <c r="H14" s="58" t="str">
        <f>IF(VLOOKUP(D14,[1]ADD!$C:$C,1,0)=D14,"A","")</f>
        <v>A</v>
      </c>
      <c r="I14" s="58" t="e">
        <f>IF(VLOOKUP(D14,[1]CONDITION!$E:$E,1,0)=D14,"O","")</f>
        <v>#N/A</v>
      </c>
      <c r="J14" s="56" t="s">
        <v>76</v>
      </c>
      <c r="K14" s="56" t="s">
        <v>77</v>
      </c>
      <c r="L14" s="59">
        <v>1392</v>
      </c>
      <c r="M14" s="34">
        <f t="shared" si="0"/>
        <v>0</v>
      </c>
      <c r="N14" s="33">
        <v>48</v>
      </c>
      <c r="O14" s="33">
        <v>48</v>
      </c>
      <c r="P14" s="33">
        <v>48</v>
      </c>
      <c r="Q14" s="33">
        <v>48</v>
      </c>
      <c r="R14" s="33">
        <v>48</v>
      </c>
      <c r="S14" s="13">
        <v>0.25</v>
      </c>
      <c r="T14" s="35">
        <v>192</v>
      </c>
      <c r="U14" s="35">
        <v>192</v>
      </c>
      <c r="V14" s="35">
        <v>144</v>
      </c>
      <c r="W14" s="36"/>
      <c r="X14" s="36"/>
      <c r="Y14" s="35">
        <v>192</v>
      </c>
      <c r="Z14" s="35">
        <v>192</v>
      </c>
      <c r="AA14" s="35">
        <v>192</v>
      </c>
      <c r="AB14" s="35">
        <v>192</v>
      </c>
      <c r="AC14" s="35">
        <v>96</v>
      </c>
      <c r="AD14" s="35"/>
      <c r="AE14" s="36"/>
      <c r="AF14" s="35"/>
      <c r="AG14" s="35"/>
      <c r="AH14" s="35"/>
      <c r="AI14" s="35"/>
      <c r="AJ14" s="35"/>
      <c r="AK14" s="36"/>
      <c r="AL14" s="36"/>
      <c r="AM14" s="37"/>
      <c r="AN14" s="35"/>
      <c r="AO14" s="35"/>
      <c r="AP14" s="35"/>
      <c r="AQ14" s="35"/>
      <c r="AR14" s="36"/>
      <c r="AS14" s="36"/>
      <c r="AT14" s="35"/>
      <c r="AU14" s="35"/>
      <c r="AV14" s="35"/>
      <c r="AW14" s="38"/>
    </row>
    <row r="15" spans="1:49" ht="21.75" hidden="1" customHeight="1" x14ac:dyDescent="0.35">
      <c r="A15" s="29" t="str">
        <f>VLOOKUP(B15,[1]data!A:F,2,0)</f>
        <v>Chonburi</v>
      </c>
      <c r="B15" s="56" t="s">
        <v>54</v>
      </c>
      <c r="C15" s="56" t="s">
        <v>72</v>
      </c>
      <c r="D15" s="56" t="s">
        <v>78</v>
      </c>
      <c r="E15" s="56"/>
      <c r="F15" s="56"/>
      <c r="G15" s="57" t="str">
        <f>VLOOKUP(D15,[1]data!I:S,6,0)</f>
        <v>Pure</v>
      </c>
      <c r="H15" s="58" t="str">
        <f>IF(VLOOKUP(D15,[1]ADD!$C:$C,1,0)=D15,"A","")</f>
        <v>A</v>
      </c>
      <c r="I15" s="58" t="e">
        <f>IF(VLOOKUP(D15,[1]CONDITION!$E:$E,1,0)=D15,"O","")</f>
        <v>#N/A</v>
      </c>
      <c r="J15" s="56" t="s">
        <v>79</v>
      </c>
      <c r="K15" s="56" t="s">
        <v>80</v>
      </c>
      <c r="L15" s="59">
        <v>2640</v>
      </c>
      <c r="M15" s="34">
        <f t="shared" si="0"/>
        <v>0</v>
      </c>
      <c r="N15" s="33">
        <v>48</v>
      </c>
      <c r="O15" s="33">
        <v>48</v>
      </c>
      <c r="P15" s="33">
        <v>48</v>
      </c>
      <c r="Q15" s="33">
        <v>48</v>
      </c>
      <c r="R15" s="33">
        <v>48</v>
      </c>
      <c r="S15" s="13">
        <v>0.25</v>
      </c>
      <c r="T15" s="35"/>
      <c r="U15" s="35"/>
      <c r="V15" s="35"/>
      <c r="W15" s="36"/>
      <c r="X15" s="36"/>
      <c r="Y15" s="35"/>
      <c r="Z15" s="35"/>
      <c r="AA15" s="35"/>
      <c r="AB15" s="35"/>
      <c r="AC15" s="35">
        <v>48</v>
      </c>
      <c r="AD15" s="35">
        <v>192</v>
      </c>
      <c r="AE15" s="36"/>
      <c r="AF15" s="35">
        <v>192</v>
      </c>
      <c r="AG15" s="35">
        <v>192</v>
      </c>
      <c r="AH15" s="35">
        <v>192</v>
      </c>
      <c r="AI15" s="35">
        <v>192</v>
      </c>
      <c r="AJ15" s="35">
        <v>144</v>
      </c>
      <c r="AK15" s="36"/>
      <c r="AL15" s="36"/>
      <c r="AM15" s="37"/>
      <c r="AN15" s="35">
        <v>192</v>
      </c>
      <c r="AO15" s="35">
        <v>192</v>
      </c>
      <c r="AP15" s="35">
        <v>192</v>
      </c>
      <c r="AQ15" s="35">
        <v>144</v>
      </c>
      <c r="AR15" s="36"/>
      <c r="AS15" s="36"/>
      <c r="AT15" s="35">
        <v>192</v>
      </c>
      <c r="AU15" s="35">
        <v>192</v>
      </c>
      <c r="AV15" s="35">
        <v>192</v>
      </c>
      <c r="AW15" s="38">
        <v>192</v>
      </c>
    </row>
    <row r="16" spans="1:49" ht="21.75" hidden="1" customHeight="1" x14ac:dyDescent="0.35">
      <c r="A16" s="29" t="str">
        <f>VLOOKUP(B16,[1]data!A:F,2,0)</f>
        <v>Chonburi</v>
      </c>
      <c r="B16" s="56" t="s">
        <v>54</v>
      </c>
      <c r="C16" s="56" t="s">
        <v>72</v>
      </c>
      <c r="D16" s="56" t="s">
        <v>81</v>
      </c>
      <c r="E16" s="56"/>
      <c r="F16" s="56"/>
      <c r="G16" s="57" t="str">
        <f>VLOOKUP(D16,[1]data!I:S,6,0)</f>
        <v>Pure</v>
      </c>
      <c r="H16" s="58" t="str">
        <f>IF(VLOOKUP(D16,[1]ADD!$C:$C,1,0)=D16,"A","")</f>
        <v>A</v>
      </c>
      <c r="I16" s="58" t="e">
        <f>IF(VLOOKUP(D16,[1]CONDITION!$E:$E,1,0)=D16,"O","")</f>
        <v>#N/A</v>
      </c>
      <c r="J16" s="56" t="s">
        <v>76</v>
      </c>
      <c r="K16" s="56" t="s">
        <v>77</v>
      </c>
      <c r="L16" s="59">
        <v>384</v>
      </c>
      <c r="M16" s="34">
        <f t="shared" si="0"/>
        <v>0</v>
      </c>
      <c r="N16" s="33">
        <v>48</v>
      </c>
      <c r="O16" s="33">
        <v>48</v>
      </c>
      <c r="P16" s="33">
        <v>48</v>
      </c>
      <c r="Q16" s="33">
        <v>48</v>
      </c>
      <c r="R16" s="33">
        <v>48</v>
      </c>
      <c r="S16" s="13">
        <v>0.25</v>
      </c>
      <c r="T16" s="35">
        <v>48</v>
      </c>
      <c r="U16" s="35">
        <v>48</v>
      </c>
      <c r="V16" s="35">
        <v>48</v>
      </c>
      <c r="W16" s="36"/>
      <c r="X16" s="36"/>
      <c r="Y16" s="35">
        <v>48</v>
      </c>
      <c r="Z16" s="35"/>
      <c r="AA16" s="35">
        <v>48</v>
      </c>
      <c r="AB16" s="35"/>
      <c r="AC16" s="35">
        <v>48</v>
      </c>
      <c r="AD16" s="35">
        <v>48</v>
      </c>
      <c r="AE16" s="36"/>
      <c r="AF16" s="35">
        <v>48</v>
      </c>
      <c r="AG16" s="35"/>
      <c r="AH16" s="35"/>
      <c r="AI16" s="35"/>
      <c r="AJ16" s="35"/>
      <c r="AK16" s="36"/>
      <c r="AL16" s="36"/>
      <c r="AM16" s="37"/>
      <c r="AN16" s="35"/>
      <c r="AO16" s="35"/>
      <c r="AP16" s="35"/>
      <c r="AQ16" s="35"/>
      <c r="AR16" s="36"/>
      <c r="AS16" s="36"/>
      <c r="AT16" s="35"/>
      <c r="AU16" s="35"/>
      <c r="AV16" s="35"/>
      <c r="AW16" s="38"/>
    </row>
    <row r="17" spans="1:49" ht="21.75" hidden="1" customHeight="1" x14ac:dyDescent="0.35">
      <c r="A17" s="29" t="str">
        <f>VLOOKUP(B17,[1]data!A:F,2,0)</f>
        <v>Chonburi</v>
      </c>
      <c r="B17" s="56" t="s">
        <v>54</v>
      </c>
      <c r="C17" s="56" t="s">
        <v>72</v>
      </c>
      <c r="D17" s="56" t="s">
        <v>81</v>
      </c>
      <c r="E17" s="56"/>
      <c r="F17" s="56"/>
      <c r="G17" s="57" t="str">
        <f>VLOOKUP(D17,[1]data!I:S,6,0)</f>
        <v>Pure</v>
      </c>
      <c r="H17" s="58" t="str">
        <f>IF(VLOOKUP(D17,[1]ADD!$C:$C,1,0)=D17,"A","")</f>
        <v>A</v>
      </c>
      <c r="I17" s="58" t="e">
        <f>IF(VLOOKUP(D17,[1]CONDITION!$E:$E,1,0)=D17,"O","")</f>
        <v>#N/A</v>
      </c>
      <c r="J17" s="56" t="s">
        <v>79</v>
      </c>
      <c r="K17" s="56" t="s">
        <v>80</v>
      </c>
      <c r="L17" s="59">
        <v>288</v>
      </c>
      <c r="M17" s="34">
        <f t="shared" si="0"/>
        <v>0</v>
      </c>
      <c r="N17" s="33">
        <v>48</v>
      </c>
      <c r="O17" s="33">
        <v>48</v>
      </c>
      <c r="P17" s="33">
        <v>48</v>
      </c>
      <c r="Q17" s="33">
        <v>48</v>
      </c>
      <c r="R17" s="33">
        <v>48</v>
      </c>
      <c r="S17" s="13">
        <v>0.25</v>
      </c>
      <c r="T17" s="35"/>
      <c r="U17" s="35"/>
      <c r="V17" s="35"/>
      <c r="W17" s="36"/>
      <c r="X17" s="36"/>
      <c r="Y17" s="35"/>
      <c r="Z17" s="35"/>
      <c r="AA17" s="35"/>
      <c r="AB17" s="35"/>
      <c r="AC17" s="35"/>
      <c r="AD17" s="35"/>
      <c r="AE17" s="36"/>
      <c r="AF17" s="35"/>
      <c r="AG17" s="35"/>
      <c r="AH17" s="35">
        <v>48</v>
      </c>
      <c r="AI17" s="35"/>
      <c r="AJ17" s="35">
        <v>48</v>
      </c>
      <c r="AK17" s="36"/>
      <c r="AL17" s="36"/>
      <c r="AM17" s="37"/>
      <c r="AN17" s="35"/>
      <c r="AO17" s="35">
        <v>48</v>
      </c>
      <c r="AP17" s="35"/>
      <c r="AQ17" s="35">
        <v>48</v>
      </c>
      <c r="AR17" s="36"/>
      <c r="AS17" s="36"/>
      <c r="AT17" s="35">
        <v>48</v>
      </c>
      <c r="AU17" s="35"/>
      <c r="AV17" s="35">
        <v>48</v>
      </c>
      <c r="AW17" s="38"/>
    </row>
    <row r="18" spans="1:49" ht="21.75" hidden="1" customHeight="1" x14ac:dyDescent="0.35">
      <c r="A18" s="29" t="str">
        <f>VLOOKUP(B18,[1]data!A:F,2,0)</f>
        <v>Chonburi</v>
      </c>
      <c r="B18" s="52" t="s">
        <v>54</v>
      </c>
      <c r="C18" s="52" t="s">
        <v>82</v>
      </c>
      <c r="D18" s="52" t="s">
        <v>83</v>
      </c>
      <c r="E18" s="52"/>
      <c r="F18" s="52"/>
      <c r="G18" s="53" t="str">
        <f>VLOOKUP(D18,[1]data!I:S,6,0)</f>
        <v>Pure</v>
      </c>
      <c r="H18" s="54" t="e">
        <f>IF(VLOOKUP(D18,[1]ADD!$C:$C,1,0)=D18,"A","")</f>
        <v>#N/A</v>
      </c>
      <c r="I18" s="54" t="e">
        <f>IF(VLOOKUP(D18,[1]CONDITION!$E:$E,1,0)=D18,"O","")</f>
        <v>#N/A</v>
      </c>
      <c r="J18" s="52" t="s">
        <v>74</v>
      </c>
      <c r="K18" s="52" t="s">
        <v>75</v>
      </c>
      <c r="L18" s="55">
        <v>960</v>
      </c>
      <c r="M18" s="34">
        <f t="shared" si="0"/>
        <v>0</v>
      </c>
      <c r="N18" s="33">
        <v>48</v>
      </c>
      <c r="O18" s="33">
        <v>48</v>
      </c>
      <c r="P18" s="33">
        <v>48</v>
      </c>
      <c r="Q18" s="33">
        <v>48</v>
      </c>
      <c r="R18" s="33">
        <v>48</v>
      </c>
      <c r="S18" s="13">
        <v>0.25</v>
      </c>
      <c r="T18" s="35">
        <v>48</v>
      </c>
      <c r="U18" s="35">
        <v>48</v>
      </c>
      <c r="V18" s="35">
        <v>48</v>
      </c>
      <c r="W18" s="36"/>
      <c r="X18" s="36"/>
      <c r="Y18" s="35">
        <v>48</v>
      </c>
      <c r="Z18" s="35">
        <v>48</v>
      </c>
      <c r="AA18" s="35">
        <v>48</v>
      </c>
      <c r="AB18" s="35">
        <v>48</v>
      </c>
      <c r="AC18" s="35">
        <v>48</v>
      </c>
      <c r="AD18" s="35">
        <v>48</v>
      </c>
      <c r="AE18" s="36"/>
      <c r="AF18" s="35">
        <v>48</v>
      </c>
      <c r="AG18" s="35">
        <v>48</v>
      </c>
      <c r="AH18" s="35">
        <v>48</v>
      </c>
      <c r="AI18" s="35">
        <v>48</v>
      </c>
      <c r="AJ18" s="35">
        <v>48</v>
      </c>
      <c r="AK18" s="36"/>
      <c r="AL18" s="36"/>
      <c r="AM18" s="37"/>
      <c r="AN18" s="35">
        <v>48</v>
      </c>
      <c r="AO18" s="35">
        <v>48</v>
      </c>
      <c r="AP18" s="35">
        <v>48</v>
      </c>
      <c r="AQ18" s="35">
        <v>48</v>
      </c>
      <c r="AR18" s="36"/>
      <c r="AS18" s="36"/>
      <c r="AT18" s="35">
        <v>48</v>
      </c>
      <c r="AU18" s="35">
        <v>48</v>
      </c>
      <c r="AV18" s="35"/>
      <c r="AW18" s="38"/>
    </row>
    <row r="19" spans="1:49" ht="21.75" hidden="1" customHeight="1" x14ac:dyDescent="0.35">
      <c r="A19" s="29" t="str">
        <f>VLOOKUP(B19,[1]data!A:F,2,0)</f>
        <v>Chonburi</v>
      </c>
      <c r="B19" s="52" t="s">
        <v>54</v>
      </c>
      <c r="C19" s="52" t="s">
        <v>82</v>
      </c>
      <c r="D19" s="52" t="s">
        <v>83</v>
      </c>
      <c r="E19" s="52"/>
      <c r="F19" s="52"/>
      <c r="G19" s="53" t="str">
        <f>VLOOKUP(D19,[1]data!I:S,6,0)</f>
        <v>Pure</v>
      </c>
      <c r="H19" s="54" t="e">
        <f>IF(VLOOKUP(D19,[1]ADD!$C:$C,1,0)=D19,"A","")</f>
        <v>#N/A</v>
      </c>
      <c r="I19" s="54" t="e">
        <f>IF(VLOOKUP(D19,[1]CONDITION!$E:$E,1,0)=D19,"O","")</f>
        <v>#N/A</v>
      </c>
      <c r="J19" s="52" t="s">
        <v>76</v>
      </c>
      <c r="K19" s="52" t="s">
        <v>77</v>
      </c>
      <c r="L19" s="55">
        <v>96</v>
      </c>
      <c r="M19" s="34">
        <f t="shared" si="0"/>
        <v>0</v>
      </c>
      <c r="N19" s="33">
        <v>48</v>
      </c>
      <c r="O19" s="33">
        <v>48</v>
      </c>
      <c r="P19" s="33">
        <v>48</v>
      </c>
      <c r="Q19" s="33">
        <v>48</v>
      </c>
      <c r="R19" s="33">
        <v>48</v>
      </c>
      <c r="S19" s="13">
        <v>0.25</v>
      </c>
      <c r="T19" s="35"/>
      <c r="U19" s="35"/>
      <c r="V19" s="35"/>
      <c r="W19" s="36"/>
      <c r="X19" s="36"/>
      <c r="Y19" s="35"/>
      <c r="Z19" s="35"/>
      <c r="AA19" s="35"/>
      <c r="AB19" s="35"/>
      <c r="AC19" s="35"/>
      <c r="AD19" s="35"/>
      <c r="AE19" s="36"/>
      <c r="AF19" s="35"/>
      <c r="AG19" s="35"/>
      <c r="AH19" s="35"/>
      <c r="AI19" s="35"/>
      <c r="AJ19" s="35"/>
      <c r="AK19" s="36"/>
      <c r="AL19" s="36"/>
      <c r="AM19" s="37"/>
      <c r="AN19" s="35"/>
      <c r="AO19" s="35"/>
      <c r="AP19" s="35"/>
      <c r="AQ19" s="35"/>
      <c r="AR19" s="36"/>
      <c r="AS19" s="36"/>
      <c r="AT19" s="35"/>
      <c r="AU19" s="35"/>
      <c r="AV19" s="35">
        <v>48</v>
      </c>
      <c r="AW19" s="38">
        <v>48</v>
      </c>
    </row>
    <row r="20" spans="1:49" ht="21.75" hidden="1" customHeight="1" x14ac:dyDescent="0.35">
      <c r="A20" s="29" t="str">
        <f>VLOOKUP(B20,[1]data!A:F,2,0)</f>
        <v>Chonburi</v>
      </c>
      <c r="B20" s="56" t="s">
        <v>54</v>
      </c>
      <c r="C20" s="56" t="s">
        <v>82</v>
      </c>
      <c r="D20" s="56" t="s">
        <v>84</v>
      </c>
      <c r="E20" s="56"/>
      <c r="F20" s="56"/>
      <c r="G20" s="57" t="str">
        <f>VLOOKUP(D20,[1]data!I:S,6,0)</f>
        <v>Pure</v>
      </c>
      <c r="H20" s="58" t="str">
        <f>IF(VLOOKUP(D20,[1]ADD!$C:$C,1,0)=D20,"A","")</f>
        <v>A</v>
      </c>
      <c r="I20" s="58" t="e">
        <f>IF(VLOOKUP(D20,[1]CONDITION!$E:$E,1,0)=D20,"O","")</f>
        <v>#N/A</v>
      </c>
      <c r="J20" s="56" t="s">
        <v>76</v>
      </c>
      <c r="K20" s="56" t="s">
        <v>77</v>
      </c>
      <c r="L20" s="59">
        <v>1392</v>
      </c>
      <c r="M20" s="34">
        <f t="shared" si="0"/>
        <v>0</v>
      </c>
      <c r="N20" s="33">
        <v>48</v>
      </c>
      <c r="O20" s="33">
        <v>48</v>
      </c>
      <c r="P20" s="33">
        <v>48</v>
      </c>
      <c r="Q20" s="33">
        <v>48</v>
      </c>
      <c r="R20" s="33">
        <v>48</v>
      </c>
      <c r="S20" s="13">
        <v>0.25</v>
      </c>
      <c r="T20" s="35">
        <v>192</v>
      </c>
      <c r="U20" s="35">
        <v>192</v>
      </c>
      <c r="V20" s="35">
        <v>144</v>
      </c>
      <c r="W20" s="36"/>
      <c r="X20" s="36"/>
      <c r="Y20" s="35">
        <v>192</v>
      </c>
      <c r="Z20" s="35">
        <v>192</v>
      </c>
      <c r="AA20" s="35">
        <v>192</v>
      </c>
      <c r="AB20" s="35">
        <v>192</v>
      </c>
      <c r="AC20" s="35">
        <v>96</v>
      </c>
      <c r="AD20" s="35"/>
      <c r="AE20" s="36"/>
      <c r="AF20" s="35"/>
      <c r="AG20" s="35"/>
      <c r="AH20" s="35"/>
      <c r="AI20" s="35"/>
      <c r="AJ20" s="35"/>
      <c r="AK20" s="36"/>
      <c r="AL20" s="36"/>
      <c r="AM20" s="37"/>
      <c r="AN20" s="35"/>
      <c r="AO20" s="35"/>
      <c r="AP20" s="35"/>
      <c r="AQ20" s="35"/>
      <c r="AR20" s="36"/>
      <c r="AS20" s="36"/>
      <c r="AT20" s="35"/>
      <c r="AU20" s="35"/>
      <c r="AV20" s="35"/>
      <c r="AW20" s="38"/>
    </row>
    <row r="21" spans="1:49" ht="21.75" hidden="1" customHeight="1" x14ac:dyDescent="0.35">
      <c r="A21" s="29" t="str">
        <f>VLOOKUP(B21,[1]data!A:F,2,0)</f>
        <v>Chonburi</v>
      </c>
      <c r="B21" s="56" t="s">
        <v>54</v>
      </c>
      <c r="C21" s="56" t="s">
        <v>82</v>
      </c>
      <c r="D21" s="56" t="s">
        <v>84</v>
      </c>
      <c r="E21" s="56"/>
      <c r="F21" s="56"/>
      <c r="G21" s="57" t="str">
        <f>VLOOKUP(D21,[1]data!I:S,6,0)</f>
        <v>Pure</v>
      </c>
      <c r="H21" s="58" t="str">
        <f>IF(VLOOKUP(D21,[1]ADD!$C:$C,1,0)=D21,"A","")</f>
        <v>A</v>
      </c>
      <c r="I21" s="58" t="e">
        <f>IF(VLOOKUP(D21,[1]CONDITION!$E:$E,1,0)=D21,"O","")</f>
        <v>#N/A</v>
      </c>
      <c r="J21" s="56" t="s">
        <v>79</v>
      </c>
      <c r="K21" s="56" t="s">
        <v>80</v>
      </c>
      <c r="L21" s="59">
        <v>2640</v>
      </c>
      <c r="M21" s="34">
        <f t="shared" si="0"/>
        <v>0</v>
      </c>
      <c r="N21" s="33">
        <v>48</v>
      </c>
      <c r="O21" s="33">
        <v>48</v>
      </c>
      <c r="P21" s="33">
        <v>48</v>
      </c>
      <c r="Q21" s="33">
        <v>48</v>
      </c>
      <c r="R21" s="33">
        <v>48</v>
      </c>
      <c r="S21" s="13">
        <v>0.25</v>
      </c>
      <c r="T21" s="35"/>
      <c r="U21" s="35"/>
      <c r="V21" s="35"/>
      <c r="W21" s="36"/>
      <c r="X21" s="36"/>
      <c r="Y21" s="35"/>
      <c r="Z21" s="35"/>
      <c r="AA21" s="35"/>
      <c r="AB21" s="35"/>
      <c r="AC21" s="35">
        <v>48</v>
      </c>
      <c r="AD21" s="35">
        <v>192</v>
      </c>
      <c r="AE21" s="36"/>
      <c r="AF21" s="35">
        <v>192</v>
      </c>
      <c r="AG21" s="35">
        <v>192</v>
      </c>
      <c r="AH21" s="35">
        <v>192</v>
      </c>
      <c r="AI21" s="35">
        <v>192</v>
      </c>
      <c r="AJ21" s="35">
        <v>144</v>
      </c>
      <c r="AK21" s="36"/>
      <c r="AL21" s="36"/>
      <c r="AM21" s="37"/>
      <c r="AN21" s="35">
        <v>192</v>
      </c>
      <c r="AO21" s="35">
        <v>192</v>
      </c>
      <c r="AP21" s="35">
        <v>192</v>
      </c>
      <c r="AQ21" s="35">
        <v>144</v>
      </c>
      <c r="AR21" s="36"/>
      <c r="AS21" s="36"/>
      <c r="AT21" s="35">
        <v>192</v>
      </c>
      <c r="AU21" s="35">
        <v>192</v>
      </c>
      <c r="AV21" s="35">
        <v>192</v>
      </c>
      <c r="AW21" s="38">
        <v>192</v>
      </c>
    </row>
    <row r="22" spans="1:49" ht="21.75" hidden="1" customHeight="1" x14ac:dyDescent="0.35">
      <c r="A22" s="29" t="str">
        <f>VLOOKUP(B22,[1]data!A:F,2,0)</f>
        <v>Chonburi</v>
      </c>
      <c r="B22" s="56" t="s">
        <v>54</v>
      </c>
      <c r="C22" s="56" t="s">
        <v>82</v>
      </c>
      <c r="D22" s="56" t="s">
        <v>85</v>
      </c>
      <c r="E22" s="56"/>
      <c r="F22" s="56"/>
      <c r="G22" s="57" t="str">
        <f>VLOOKUP(D22,[1]data!I:S,6,0)</f>
        <v>Pure</v>
      </c>
      <c r="H22" s="58" t="str">
        <f>IF(VLOOKUP(D22,[1]ADD!$C:$C,1,0)=D22,"A","")</f>
        <v>A</v>
      </c>
      <c r="I22" s="58" t="e">
        <f>IF(VLOOKUP(D22,[1]CONDITION!$E:$E,1,0)=D22,"O","")</f>
        <v>#N/A</v>
      </c>
      <c r="J22" s="56" t="s">
        <v>76</v>
      </c>
      <c r="K22" s="56" t="s">
        <v>77</v>
      </c>
      <c r="L22" s="59">
        <v>384</v>
      </c>
      <c r="M22" s="34">
        <f t="shared" si="0"/>
        <v>0</v>
      </c>
      <c r="N22" s="33">
        <v>48</v>
      </c>
      <c r="O22" s="33">
        <v>48</v>
      </c>
      <c r="P22" s="33">
        <v>48</v>
      </c>
      <c r="Q22" s="33">
        <v>48</v>
      </c>
      <c r="R22" s="33">
        <v>48</v>
      </c>
      <c r="S22" s="13">
        <v>0.25</v>
      </c>
      <c r="T22" s="35">
        <v>48</v>
      </c>
      <c r="U22" s="35">
        <v>48</v>
      </c>
      <c r="V22" s="35">
        <v>48</v>
      </c>
      <c r="W22" s="36"/>
      <c r="X22" s="36"/>
      <c r="Y22" s="35">
        <v>48</v>
      </c>
      <c r="Z22" s="35"/>
      <c r="AA22" s="35">
        <v>48</v>
      </c>
      <c r="AB22" s="35"/>
      <c r="AC22" s="35">
        <v>48</v>
      </c>
      <c r="AD22" s="35">
        <v>48</v>
      </c>
      <c r="AE22" s="36"/>
      <c r="AF22" s="35">
        <v>48</v>
      </c>
      <c r="AG22" s="35"/>
      <c r="AH22" s="35"/>
      <c r="AI22" s="35"/>
      <c r="AJ22" s="35"/>
      <c r="AK22" s="36"/>
      <c r="AL22" s="36"/>
      <c r="AM22" s="37"/>
      <c r="AN22" s="35"/>
      <c r="AO22" s="35"/>
      <c r="AP22" s="35"/>
      <c r="AQ22" s="35"/>
      <c r="AR22" s="36"/>
      <c r="AS22" s="36"/>
      <c r="AT22" s="35"/>
      <c r="AU22" s="35"/>
      <c r="AV22" s="35"/>
      <c r="AW22" s="38"/>
    </row>
    <row r="23" spans="1:49" ht="21.75" hidden="1" customHeight="1" x14ac:dyDescent="0.35">
      <c r="A23" s="7" t="str">
        <f>VLOOKUP(B23,[1]data!A:F,2,0)</f>
        <v>Chonburi</v>
      </c>
      <c r="B23" s="60" t="s">
        <v>54</v>
      </c>
      <c r="C23" s="60" t="s">
        <v>82</v>
      </c>
      <c r="D23" s="60" t="s">
        <v>85</v>
      </c>
      <c r="E23" s="60"/>
      <c r="F23" s="60"/>
      <c r="G23" s="61" t="str">
        <f>VLOOKUP(D23,[1]data!I:S,6,0)</f>
        <v>Pure</v>
      </c>
      <c r="H23" s="62" t="str">
        <f>IF(VLOOKUP(D23,[1]ADD!$C:$C,1,0)=D23,"A","")</f>
        <v>A</v>
      </c>
      <c r="I23" s="62" t="e">
        <f>IF(VLOOKUP(D23,[1]CONDITION!$E:$E,1,0)=D23,"O","")</f>
        <v>#N/A</v>
      </c>
      <c r="J23" s="60" t="s">
        <v>79</v>
      </c>
      <c r="K23" s="60" t="s">
        <v>80</v>
      </c>
      <c r="L23" s="63">
        <v>288</v>
      </c>
      <c r="M23" s="12">
        <f t="shared" si="0"/>
        <v>0</v>
      </c>
      <c r="N23" s="11">
        <v>48</v>
      </c>
      <c r="O23" s="11">
        <v>48</v>
      </c>
      <c r="P23" s="11">
        <v>48</v>
      </c>
      <c r="Q23" s="11">
        <v>48</v>
      </c>
      <c r="R23" s="11">
        <v>48</v>
      </c>
      <c r="S23" s="13">
        <v>0.25</v>
      </c>
      <c r="T23" s="14"/>
      <c r="U23" s="14"/>
      <c r="V23" s="14"/>
      <c r="W23" s="15"/>
      <c r="X23" s="15"/>
      <c r="Y23" s="14"/>
      <c r="Z23" s="14"/>
      <c r="AA23" s="14"/>
      <c r="AB23" s="14"/>
      <c r="AC23" s="14"/>
      <c r="AD23" s="14"/>
      <c r="AE23" s="15"/>
      <c r="AF23" s="14"/>
      <c r="AG23" s="14"/>
      <c r="AH23" s="14">
        <v>48</v>
      </c>
      <c r="AI23" s="14"/>
      <c r="AJ23" s="14">
        <v>48</v>
      </c>
      <c r="AK23" s="15"/>
      <c r="AL23" s="15"/>
      <c r="AM23" s="16"/>
      <c r="AN23" s="14"/>
      <c r="AO23" s="14">
        <v>48</v>
      </c>
      <c r="AP23" s="14"/>
      <c r="AQ23" s="14">
        <v>48</v>
      </c>
      <c r="AR23" s="15"/>
      <c r="AS23" s="15"/>
      <c r="AT23" s="14">
        <v>48</v>
      </c>
      <c r="AU23" s="14"/>
      <c r="AV23" s="14">
        <v>48</v>
      </c>
      <c r="AW23" s="17"/>
    </row>
    <row r="24" spans="1:49" ht="21.75" hidden="1" customHeight="1" x14ac:dyDescent="0.35">
      <c r="A24" s="18" t="str">
        <f>VLOOKUP(B24,[1]data!A:F,2,0)</f>
        <v>Chonburi</v>
      </c>
      <c r="B24" s="19" t="s">
        <v>54</v>
      </c>
      <c r="C24" s="19" t="s">
        <v>86</v>
      </c>
      <c r="D24" s="19" t="s">
        <v>87</v>
      </c>
      <c r="E24" s="19"/>
      <c r="F24" s="19"/>
      <c r="G24" s="20" t="str">
        <f>VLOOKUP(D24,[1]data!I:S,6,0)</f>
        <v>Mix</v>
      </c>
      <c r="H24" s="21" t="e">
        <f>IF(VLOOKUP(D24,[1]ADD!$C:$C,1,0)=D24,"A","")</f>
        <v>#N/A</v>
      </c>
      <c r="I24" s="21" t="e">
        <f>IF(VLOOKUP(D24,[1]CONDITION!$E:$E,1,0)=D24,"O","")</f>
        <v>#N/A</v>
      </c>
      <c r="J24" s="19" t="s">
        <v>76</v>
      </c>
      <c r="K24" s="19" t="s">
        <v>77</v>
      </c>
      <c r="L24" s="22">
        <v>160</v>
      </c>
      <c r="M24" s="23">
        <f t="shared" si="0"/>
        <v>0</v>
      </c>
      <c r="N24" s="22">
        <v>32</v>
      </c>
      <c r="O24" s="22">
        <v>1536</v>
      </c>
      <c r="P24" s="22">
        <v>32</v>
      </c>
      <c r="Q24" s="22">
        <v>1536</v>
      </c>
      <c r="R24" s="22">
        <v>32</v>
      </c>
      <c r="S24" s="13">
        <v>0.25</v>
      </c>
      <c r="T24" s="25"/>
      <c r="U24" s="25"/>
      <c r="V24" s="25"/>
      <c r="W24" s="26"/>
      <c r="X24" s="26"/>
      <c r="Y24" s="25"/>
      <c r="Z24" s="25"/>
      <c r="AA24" s="25"/>
      <c r="AB24" s="25"/>
      <c r="AC24" s="25"/>
      <c r="AD24" s="25"/>
      <c r="AE24" s="26"/>
      <c r="AF24" s="25"/>
      <c r="AG24" s="25">
        <v>160</v>
      </c>
      <c r="AH24" s="25"/>
      <c r="AI24" s="25"/>
      <c r="AJ24" s="25"/>
      <c r="AK24" s="26"/>
      <c r="AL24" s="26"/>
      <c r="AM24" s="27"/>
      <c r="AN24" s="25"/>
      <c r="AO24" s="25"/>
      <c r="AP24" s="25"/>
      <c r="AQ24" s="25"/>
      <c r="AR24" s="26"/>
      <c r="AS24" s="26"/>
      <c r="AT24" s="25"/>
      <c r="AU24" s="25"/>
      <c r="AV24" s="25"/>
      <c r="AW24" s="28"/>
    </row>
    <row r="25" spans="1:49" ht="21.75" hidden="1" customHeight="1" x14ac:dyDescent="0.35">
      <c r="A25" s="29" t="str">
        <f>VLOOKUP(B25,[1]data!A:F,2,0)</f>
        <v>Chonburi</v>
      </c>
      <c r="B25" s="56" t="s">
        <v>54</v>
      </c>
      <c r="C25" s="56" t="s">
        <v>88</v>
      </c>
      <c r="D25" s="56" t="s">
        <v>89</v>
      </c>
      <c r="E25" s="56"/>
      <c r="F25" s="56"/>
      <c r="G25" s="57" t="str">
        <f>VLOOKUP(D25,[1]data!I:S,6,0)</f>
        <v>Pure</v>
      </c>
      <c r="H25" s="58" t="str">
        <f>IF(VLOOKUP(D25,[1]ADD!$C:$C,1,0)=D25,"A","")</f>
        <v>A</v>
      </c>
      <c r="I25" s="58" t="e">
        <f>IF(VLOOKUP(D25,[1]CONDITION!$E:$E,1,0)=D25,"O","")</f>
        <v>#N/A</v>
      </c>
      <c r="J25" s="56" t="s">
        <v>76</v>
      </c>
      <c r="K25" s="56" t="s">
        <v>77</v>
      </c>
      <c r="L25" s="59">
        <v>1536</v>
      </c>
      <c r="M25" s="34">
        <f t="shared" si="0"/>
        <v>0</v>
      </c>
      <c r="N25" s="33">
        <v>1536</v>
      </c>
      <c r="O25" s="33">
        <v>1536</v>
      </c>
      <c r="P25" s="33">
        <v>32</v>
      </c>
      <c r="Q25" s="33">
        <v>1536</v>
      </c>
      <c r="R25" s="33">
        <v>32</v>
      </c>
      <c r="S25" s="13">
        <v>0.25</v>
      </c>
      <c r="T25" s="35"/>
      <c r="U25" s="35"/>
      <c r="V25" s="35"/>
      <c r="W25" s="36"/>
      <c r="X25" s="36"/>
      <c r="Y25" s="35"/>
      <c r="Z25" s="35">
        <v>1536</v>
      </c>
      <c r="AA25" s="35"/>
      <c r="AB25" s="35"/>
      <c r="AC25" s="35"/>
      <c r="AD25" s="35"/>
      <c r="AE25" s="36"/>
      <c r="AF25" s="35"/>
      <c r="AG25" s="35"/>
      <c r="AH25" s="35"/>
      <c r="AI25" s="35"/>
      <c r="AJ25" s="35"/>
      <c r="AK25" s="36"/>
      <c r="AL25" s="36"/>
      <c r="AM25" s="37"/>
      <c r="AN25" s="35"/>
      <c r="AO25" s="35"/>
      <c r="AP25" s="35"/>
      <c r="AQ25" s="35"/>
      <c r="AR25" s="36"/>
      <c r="AS25" s="36"/>
      <c r="AT25" s="35"/>
      <c r="AU25" s="35"/>
      <c r="AV25" s="35"/>
      <c r="AW25" s="38"/>
    </row>
    <row r="26" spans="1:49" ht="21.75" hidden="1" customHeight="1" x14ac:dyDescent="0.35">
      <c r="A26" s="29" t="str">
        <f>VLOOKUP(B26,[1]data!A:F,2,0)</f>
        <v>Chonburi</v>
      </c>
      <c r="B26" s="56" t="s">
        <v>54</v>
      </c>
      <c r="C26" s="56" t="s">
        <v>88</v>
      </c>
      <c r="D26" s="56" t="s">
        <v>89</v>
      </c>
      <c r="E26" s="56"/>
      <c r="F26" s="56"/>
      <c r="G26" s="57" t="str">
        <f>VLOOKUP(D26,[1]data!I:S,6,0)</f>
        <v>Pure</v>
      </c>
      <c r="H26" s="58" t="str">
        <f>IF(VLOOKUP(D26,[1]ADD!$C:$C,1,0)=D26,"A","")</f>
        <v>A</v>
      </c>
      <c r="I26" s="58" t="e">
        <f>IF(VLOOKUP(D26,[1]CONDITION!$E:$E,1,0)=D26,"O","")</f>
        <v>#N/A</v>
      </c>
      <c r="J26" s="56" t="s">
        <v>79</v>
      </c>
      <c r="K26" s="56" t="s">
        <v>80</v>
      </c>
      <c r="L26" s="59">
        <v>1536</v>
      </c>
      <c r="M26" s="34">
        <f t="shared" si="0"/>
        <v>0</v>
      </c>
      <c r="N26" s="33">
        <v>1536</v>
      </c>
      <c r="O26" s="33">
        <v>1536</v>
      </c>
      <c r="P26" s="33">
        <v>32</v>
      </c>
      <c r="Q26" s="33">
        <v>1536</v>
      </c>
      <c r="R26" s="33">
        <v>32</v>
      </c>
      <c r="S26" s="13">
        <v>0.25</v>
      </c>
      <c r="T26" s="35"/>
      <c r="U26" s="35"/>
      <c r="V26" s="35"/>
      <c r="W26" s="36"/>
      <c r="X26" s="36"/>
      <c r="Y26" s="35"/>
      <c r="Z26" s="35"/>
      <c r="AA26" s="35"/>
      <c r="AB26" s="35"/>
      <c r="AC26" s="35"/>
      <c r="AD26" s="35"/>
      <c r="AE26" s="36"/>
      <c r="AF26" s="35"/>
      <c r="AG26" s="35"/>
      <c r="AH26" s="35"/>
      <c r="AI26" s="35"/>
      <c r="AJ26" s="35"/>
      <c r="AK26" s="36"/>
      <c r="AL26" s="36"/>
      <c r="AM26" s="37"/>
      <c r="AN26" s="35">
        <v>1536</v>
      </c>
      <c r="AO26" s="35"/>
      <c r="AP26" s="35"/>
      <c r="AQ26" s="35"/>
      <c r="AR26" s="36"/>
      <c r="AS26" s="36"/>
      <c r="AT26" s="35"/>
      <c r="AU26" s="35"/>
      <c r="AV26" s="35"/>
      <c r="AW26" s="38"/>
    </row>
    <row r="27" spans="1:49" ht="21.75" hidden="1" customHeight="1" x14ac:dyDescent="0.35">
      <c r="A27" s="29" t="str">
        <f>VLOOKUP(B27,[1]data!A:F,2,0)</f>
        <v>Chonburi</v>
      </c>
      <c r="B27" s="56" t="s">
        <v>54</v>
      </c>
      <c r="C27" s="56" t="s">
        <v>90</v>
      </c>
      <c r="D27" s="56" t="s">
        <v>91</v>
      </c>
      <c r="E27" s="56"/>
      <c r="F27" s="56"/>
      <c r="G27" s="57" t="str">
        <f>VLOOKUP(D27,[1]data!I:S,6,0)</f>
        <v>Mix</v>
      </c>
      <c r="H27" s="58" t="str">
        <f>IF(VLOOKUP(D27,[1]ADD!$C:$C,1,0)=D27,"A","")</f>
        <v>A</v>
      </c>
      <c r="I27" s="58" t="e">
        <f>IF(VLOOKUP(D27,[1]CONDITION!$E:$E,1,0)=D27,"O","")</f>
        <v>#N/A</v>
      </c>
      <c r="J27" s="56" t="s">
        <v>76</v>
      </c>
      <c r="K27" s="56" t="s">
        <v>77</v>
      </c>
      <c r="L27" s="59">
        <v>384</v>
      </c>
      <c r="M27" s="34">
        <f t="shared" si="0"/>
        <v>0</v>
      </c>
      <c r="N27" s="33">
        <v>32</v>
      </c>
      <c r="O27" s="33">
        <v>1536</v>
      </c>
      <c r="P27" s="33">
        <v>32</v>
      </c>
      <c r="Q27" s="33">
        <v>1536</v>
      </c>
      <c r="R27" s="33">
        <v>32</v>
      </c>
      <c r="S27" s="13">
        <v>0.25</v>
      </c>
      <c r="T27" s="35"/>
      <c r="U27" s="35"/>
      <c r="V27" s="35"/>
      <c r="W27" s="36"/>
      <c r="X27" s="36"/>
      <c r="Y27" s="35"/>
      <c r="Z27" s="35"/>
      <c r="AA27" s="35"/>
      <c r="AB27" s="35"/>
      <c r="AC27" s="35"/>
      <c r="AD27" s="35"/>
      <c r="AE27" s="36"/>
      <c r="AF27" s="35"/>
      <c r="AG27" s="35">
        <v>384</v>
      </c>
      <c r="AH27" s="35"/>
      <c r="AI27" s="35"/>
      <c r="AJ27" s="35"/>
      <c r="AK27" s="36"/>
      <c r="AL27" s="36"/>
      <c r="AM27" s="37"/>
      <c r="AN27" s="35"/>
      <c r="AO27" s="35"/>
      <c r="AP27" s="35"/>
      <c r="AQ27" s="35"/>
      <c r="AR27" s="36"/>
      <c r="AS27" s="36"/>
      <c r="AT27" s="35"/>
      <c r="AU27" s="35"/>
      <c r="AV27" s="35"/>
      <c r="AW27" s="38"/>
    </row>
    <row r="28" spans="1:49" ht="21.75" hidden="1" customHeight="1" x14ac:dyDescent="0.35">
      <c r="A28" s="29" t="str">
        <f>VLOOKUP(B28,[1]data!A:F,2,0)</f>
        <v>Chonburi</v>
      </c>
      <c r="B28" s="56" t="s">
        <v>54</v>
      </c>
      <c r="C28" s="56" t="s">
        <v>90</v>
      </c>
      <c r="D28" s="56" t="s">
        <v>91</v>
      </c>
      <c r="E28" s="56"/>
      <c r="F28" s="56"/>
      <c r="G28" s="57" t="str">
        <f>VLOOKUP(D28,[1]data!I:S,6,0)</f>
        <v>Mix</v>
      </c>
      <c r="H28" s="58" t="str">
        <f>IF(VLOOKUP(D28,[1]ADD!$C:$C,1,0)=D28,"A","")</f>
        <v>A</v>
      </c>
      <c r="I28" s="58" t="e">
        <f>IF(VLOOKUP(D28,[1]CONDITION!$E:$E,1,0)=D28,"O","")</f>
        <v>#N/A</v>
      </c>
      <c r="J28" s="56" t="s">
        <v>79</v>
      </c>
      <c r="K28" s="56" t="s">
        <v>80</v>
      </c>
      <c r="L28" s="59">
        <v>256</v>
      </c>
      <c r="M28" s="34">
        <f t="shared" si="0"/>
        <v>0</v>
      </c>
      <c r="N28" s="33">
        <v>32</v>
      </c>
      <c r="O28" s="33">
        <v>1536</v>
      </c>
      <c r="P28" s="33">
        <v>32</v>
      </c>
      <c r="Q28" s="33">
        <v>1536</v>
      </c>
      <c r="R28" s="33">
        <v>32</v>
      </c>
      <c r="S28" s="13">
        <v>0.25</v>
      </c>
      <c r="T28" s="35"/>
      <c r="U28" s="35"/>
      <c r="V28" s="35"/>
      <c r="W28" s="36"/>
      <c r="X28" s="36"/>
      <c r="Y28" s="35"/>
      <c r="Z28" s="35"/>
      <c r="AA28" s="35"/>
      <c r="AB28" s="35"/>
      <c r="AC28" s="35"/>
      <c r="AD28" s="35"/>
      <c r="AE28" s="36"/>
      <c r="AF28" s="35"/>
      <c r="AG28" s="35">
        <v>256</v>
      </c>
      <c r="AH28" s="35"/>
      <c r="AI28" s="35"/>
      <c r="AJ28" s="35"/>
      <c r="AK28" s="36"/>
      <c r="AL28" s="36"/>
      <c r="AM28" s="37"/>
      <c r="AN28" s="35"/>
      <c r="AO28" s="35"/>
      <c r="AP28" s="35"/>
      <c r="AQ28" s="35"/>
      <c r="AR28" s="36"/>
      <c r="AS28" s="36"/>
      <c r="AT28" s="35"/>
      <c r="AU28" s="35"/>
      <c r="AV28" s="35"/>
      <c r="AW28" s="38"/>
    </row>
    <row r="29" spans="1:49" ht="21.75" hidden="1" customHeight="1" x14ac:dyDescent="0.35">
      <c r="A29" s="29" t="str">
        <f>VLOOKUP(B29,[1]data!A:F,2,0)</f>
        <v>Chonburi</v>
      </c>
      <c r="B29" s="30" t="s">
        <v>54</v>
      </c>
      <c r="C29" s="30" t="s">
        <v>90</v>
      </c>
      <c r="D29" s="30" t="s">
        <v>92</v>
      </c>
      <c r="E29" s="30"/>
      <c r="F29" s="30"/>
      <c r="G29" s="31" t="str">
        <f>VLOOKUP(D29,[1]data!I:S,6,0)</f>
        <v>Mix</v>
      </c>
      <c r="H29" s="32" t="e">
        <f>IF(VLOOKUP(D29,[1]ADD!$C:$C,1,0)=D29,"A","")</f>
        <v>#N/A</v>
      </c>
      <c r="I29" s="32" t="e">
        <f>IF(VLOOKUP(D29,[1]CONDITION!$E:$E,1,0)=D29,"O","")</f>
        <v>#N/A</v>
      </c>
      <c r="J29" s="30" t="s">
        <v>93</v>
      </c>
      <c r="K29" s="30" t="s">
        <v>94</v>
      </c>
      <c r="L29" s="33">
        <v>224</v>
      </c>
      <c r="M29" s="34">
        <f t="shared" si="0"/>
        <v>0</v>
      </c>
      <c r="N29" s="33">
        <v>32</v>
      </c>
      <c r="O29" s="33">
        <v>1536</v>
      </c>
      <c r="P29" s="33">
        <v>32</v>
      </c>
      <c r="Q29" s="33">
        <v>1536</v>
      </c>
      <c r="R29" s="33">
        <v>32</v>
      </c>
      <c r="S29" s="13">
        <v>0.25</v>
      </c>
      <c r="T29" s="35"/>
      <c r="U29" s="35"/>
      <c r="V29" s="35"/>
      <c r="W29" s="36"/>
      <c r="X29" s="36"/>
      <c r="Y29" s="35"/>
      <c r="Z29" s="35"/>
      <c r="AA29" s="35"/>
      <c r="AB29" s="35"/>
      <c r="AC29" s="35"/>
      <c r="AD29" s="35"/>
      <c r="AE29" s="36"/>
      <c r="AF29" s="35"/>
      <c r="AG29" s="35">
        <v>224</v>
      </c>
      <c r="AH29" s="35"/>
      <c r="AI29" s="35"/>
      <c r="AJ29" s="35"/>
      <c r="AK29" s="36"/>
      <c r="AL29" s="36"/>
      <c r="AM29" s="37"/>
      <c r="AN29" s="35"/>
      <c r="AO29" s="35"/>
      <c r="AP29" s="35"/>
      <c r="AQ29" s="35"/>
      <c r="AR29" s="36"/>
      <c r="AS29" s="36"/>
      <c r="AT29" s="35"/>
      <c r="AU29" s="35"/>
      <c r="AV29" s="35"/>
      <c r="AW29" s="38"/>
    </row>
    <row r="30" spans="1:49" ht="21.75" hidden="1" customHeight="1" x14ac:dyDescent="0.35">
      <c r="A30" s="29" t="str">
        <f>VLOOKUP(B30,[1]data!A:F,2,0)</f>
        <v>Chonburi</v>
      </c>
      <c r="B30" s="56" t="s">
        <v>54</v>
      </c>
      <c r="C30" s="56" t="s">
        <v>95</v>
      </c>
      <c r="D30" s="56" t="s">
        <v>96</v>
      </c>
      <c r="E30" s="56"/>
      <c r="F30" s="56"/>
      <c r="G30" s="57" t="str">
        <f>VLOOKUP(D30,[1]data!I:S,6,0)</f>
        <v>Pure</v>
      </c>
      <c r="H30" s="58" t="str">
        <f>IF(VLOOKUP(D30,[1]ADD!$C:$C,1,0)=D30,"A","")</f>
        <v>A</v>
      </c>
      <c r="I30" s="58" t="e">
        <f>IF(VLOOKUP(D30,[1]CONDITION!$E:$E,1,0)=D30,"O","")</f>
        <v>#N/A</v>
      </c>
      <c r="J30" s="56" t="s">
        <v>76</v>
      </c>
      <c r="K30" s="56" t="s">
        <v>77</v>
      </c>
      <c r="L30" s="59">
        <v>1536</v>
      </c>
      <c r="M30" s="34">
        <f t="shared" si="0"/>
        <v>0</v>
      </c>
      <c r="N30" s="33">
        <v>1536</v>
      </c>
      <c r="O30" s="33">
        <v>1536</v>
      </c>
      <c r="P30" s="33">
        <v>32</v>
      </c>
      <c r="Q30" s="33">
        <v>1536</v>
      </c>
      <c r="R30" s="33">
        <v>32</v>
      </c>
      <c r="S30" s="13">
        <v>0.25</v>
      </c>
      <c r="T30" s="35"/>
      <c r="U30" s="35"/>
      <c r="V30" s="35"/>
      <c r="W30" s="36"/>
      <c r="X30" s="36"/>
      <c r="Y30" s="35"/>
      <c r="Z30" s="35">
        <v>1536</v>
      </c>
      <c r="AA30" s="35"/>
      <c r="AB30" s="35"/>
      <c r="AC30" s="35"/>
      <c r="AD30" s="35"/>
      <c r="AE30" s="36"/>
      <c r="AF30" s="35"/>
      <c r="AG30" s="35"/>
      <c r="AH30" s="35"/>
      <c r="AI30" s="35"/>
      <c r="AJ30" s="35"/>
      <c r="AK30" s="36"/>
      <c r="AL30" s="36"/>
      <c r="AM30" s="37"/>
      <c r="AN30" s="35"/>
      <c r="AO30" s="35"/>
      <c r="AP30" s="35"/>
      <c r="AQ30" s="35"/>
      <c r="AR30" s="36"/>
      <c r="AS30" s="36"/>
      <c r="AT30" s="35"/>
      <c r="AU30" s="35"/>
      <c r="AV30" s="35"/>
      <c r="AW30" s="38"/>
    </row>
    <row r="31" spans="1:49" ht="21.75" hidden="1" customHeight="1" x14ac:dyDescent="0.35">
      <c r="A31" s="29" t="str">
        <f>VLOOKUP(B31,[1]data!A:F,2,0)</f>
        <v>Chonburi</v>
      </c>
      <c r="B31" s="56" t="s">
        <v>54</v>
      </c>
      <c r="C31" s="56" t="s">
        <v>95</v>
      </c>
      <c r="D31" s="56" t="s">
        <v>96</v>
      </c>
      <c r="E31" s="56"/>
      <c r="F31" s="56"/>
      <c r="G31" s="57" t="str">
        <f>VLOOKUP(D31,[1]data!I:S,6,0)</f>
        <v>Pure</v>
      </c>
      <c r="H31" s="58" t="str">
        <f>IF(VLOOKUP(D31,[1]ADD!$C:$C,1,0)=D31,"A","")</f>
        <v>A</v>
      </c>
      <c r="I31" s="58" t="e">
        <f>IF(VLOOKUP(D31,[1]CONDITION!$E:$E,1,0)=D31,"O","")</f>
        <v>#N/A</v>
      </c>
      <c r="J31" s="56" t="s">
        <v>79</v>
      </c>
      <c r="K31" s="56" t="s">
        <v>80</v>
      </c>
      <c r="L31" s="59">
        <v>1536</v>
      </c>
      <c r="M31" s="34">
        <f t="shared" si="0"/>
        <v>0</v>
      </c>
      <c r="N31" s="33">
        <v>1536</v>
      </c>
      <c r="O31" s="33">
        <v>1536</v>
      </c>
      <c r="P31" s="33">
        <v>32</v>
      </c>
      <c r="Q31" s="33">
        <v>1536</v>
      </c>
      <c r="R31" s="33">
        <v>32</v>
      </c>
      <c r="S31" s="13">
        <v>0.25</v>
      </c>
      <c r="T31" s="35"/>
      <c r="U31" s="35"/>
      <c r="V31" s="35"/>
      <c r="W31" s="36"/>
      <c r="X31" s="36"/>
      <c r="Y31" s="35"/>
      <c r="Z31" s="35"/>
      <c r="AA31" s="35"/>
      <c r="AB31" s="35"/>
      <c r="AC31" s="35"/>
      <c r="AD31" s="35"/>
      <c r="AE31" s="36"/>
      <c r="AF31" s="35"/>
      <c r="AG31" s="35"/>
      <c r="AH31" s="35"/>
      <c r="AI31" s="35"/>
      <c r="AJ31" s="35"/>
      <c r="AK31" s="36"/>
      <c r="AL31" s="36"/>
      <c r="AM31" s="37"/>
      <c r="AN31" s="35">
        <v>1536</v>
      </c>
      <c r="AO31" s="35"/>
      <c r="AP31" s="35"/>
      <c r="AQ31" s="35"/>
      <c r="AR31" s="36"/>
      <c r="AS31" s="36"/>
      <c r="AT31" s="35"/>
      <c r="AU31" s="35"/>
      <c r="AV31" s="35"/>
      <c r="AW31" s="38"/>
    </row>
    <row r="32" spans="1:49" ht="21.75" hidden="1" customHeight="1" x14ac:dyDescent="0.35">
      <c r="A32" s="29" t="str">
        <f>VLOOKUP(B32,[1]data!A:F,2,0)</f>
        <v>Chonburi</v>
      </c>
      <c r="B32" s="56" t="s">
        <v>54</v>
      </c>
      <c r="C32" s="56" t="s">
        <v>90</v>
      </c>
      <c r="D32" s="56" t="s">
        <v>97</v>
      </c>
      <c r="E32" s="56"/>
      <c r="F32" s="56"/>
      <c r="G32" s="57" t="str">
        <f>VLOOKUP(D32,[1]data!I:S,6,0)</f>
        <v>Mix</v>
      </c>
      <c r="H32" s="58" t="str">
        <f>IF(VLOOKUP(D32,[1]ADD!$C:$C,1,0)=D32,"A","")</f>
        <v>A</v>
      </c>
      <c r="I32" s="58" t="e">
        <f>IF(VLOOKUP(D32,[1]CONDITION!$E:$E,1,0)=D32,"O","")</f>
        <v>#N/A</v>
      </c>
      <c r="J32" s="56" t="s">
        <v>76</v>
      </c>
      <c r="K32" s="56" t="s">
        <v>77</v>
      </c>
      <c r="L32" s="59">
        <v>384</v>
      </c>
      <c r="M32" s="34">
        <f t="shared" si="0"/>
        <v>0</v>
      </c>
      <c r="N32" s="33">
        <v>32</v>
      </c>
      <c r="O32" s="33">
        <v>1536</v>
      </c>
      <c r="P32" s="33">
        <v>32</v>
      </c>
      <c r="Q32" s="33">
        <v>1536</v>
      </c>
      <c r="R32" s="33">
        <v>32</v>
      </c>
      <c r="S32" s="13">
        <v>0.25</v>
      </c>
      <c r="T32" s="35"/>
      <c r="U32" s="35"/>
      <c r="V32" s="35"/>
      <c r="W32" s="36"/>
      <c r="X32" s="36"/>
      <c r="Y32" s="35"/>
      <c r="Z32" s="35"/>
      <c r="AA32" s="35"/>
      <c r="AB32" s="35"/>
      <c r="AC32" s="35"/>
      <c r="AD32" s="35"/>
      <c r="AE32" s="36"/>
      <c r="AF32" s="35"/>
      <c r="AG32" s="35">
        <v>384</v>
      </c>
      <c r="AH32" s="35"/>
      <c r="AI32" s="35"/>
      <c r="AJ32" s="35"/>
      <c r="AK32" s="36"/>
      <c r="AL32" s="36"/>
      <c r="AM32" s="37"/>
      <c r="AN32" s="35"/>
      <c r="AO32" s="35"/>
      <c r="AP32" s="35"/>
      <c r="AQ32" s="35"/>
      <c r="AR32" s="36"/>
      <c r="AS32" s="36"/>
      <c r="AT32" s="35"/>
      <c r="AU32" s="35"/>
      <c r="AV32" s="35"/>
      <c r="AW32" s="38"/>
    </row>
    <row r="33" spans="1:49" ht="21.75" hidden="1" customHeight="1" x14ac:dyDescent="0.35">
      <c r="A33" s="29" t="str">
        <f>VLOOKUP(B33,[1]data!A:F,2,0)</f>
        <v>Chonburi</v>
      </c>
      <c r="B33" s="56" t="s">
        <v>54</v>
      </c>
      <c r="C33" s="56" t="s">
        <v>90</v>
      </c>
      <c r="D33" s="56" t="s">
        <v>97</v>
      </c>
      <c r="E33" s="56"/>
      <c r="F33" s="56"/>
      <c r="G33" s="57" t="str">
        <f>VLOOKUP(D33,[1]data!I:S,6,0)</f>
        <v>Mix</v>
      </c>
      <c r="H33" s="58" t="str">
        <f>IF(VLOOKUP(D33,[1]ADD!$C:$C,1,0)=D33,"A","")</f>
        <v>A</v>
      </c>
      <c r="I33" s="58" t="e">
        <f>IF(VLOOKUP(D33,[1]CONDITION!$E:$E,1,0)=D33,"O","")</f>
        <v>#N/A</v>
      </c>
      <c r="J33" s="56" t="s">
        <v>79</v>
      </c>
      <c r="K33" s="56" t="s">
        <v>80</v>
      </c>
      <c r="L33" s="59">
        <v>256</v>
      </c>
      <c r="M33" s="34">
        <f t="shared" si="0"/>
        <v>0</v>
      </c>
      <c r="N33" s="33">
        <v>32</v>
      </c>
      <c r="O33" s="33">
        <v>1536</v>
      </c>
      <c r="P33" s="33">
        <v>32</v>
      </c>
      <c r="Q33" s="33">
        <v>1536</v>
      </c>
      <c r="R33" s="33">
        <v>32</v>
      </c>
      <c r="S33" s="13">
        <v>0.25</v>
      </c>
      <c r="T33" s="35"/>
      <c r="U33" s="35"/>
      <c r="V33" s="35"/>
      <c r="W33" s="36"/>
      <c r="X33" s="36"/>
      <c r="Y33" s="35"/>
      <c r="Z33" s="35"/>
      <c r="AA33" s="35"/>
      <c r="AB33" s="35"/>
      <c r="AC33" s="35"/>
      <c r="AD33" s="35"/>
      <c r="AE33" s="36"/>
      <c r="AF33" s="35"/>
      <c r="AG33" s="35">
        <v>256</v>
      </c>
      <c r="AH33" s="35"/>
      <c r="AI33" s="35"/>
      <c r="AJ33" s="35"/>
      <c r="AK33" s="36"/>
      <c r="AL33" s="36"/>
      <c r="AM33" s="37"/>
      <c r="AN33" s="35"/>
      <c r="AO33" s="35"/>
      <c r="AP33" s="35"/>
      <c r="AQ33" s="35"/>
      <c r="AR33" s="36"/>
      <c r="AS33" s="36"/>
      <c r="AT33" s="35"/>
      <c r="AU33" s="35"/>
      <c r="AV33" s="35"/>
      <c r="AW33" s="38"/>
    </row>
    <row r="34" spans="1:49" ht="21.75" hidden="1" customHeight="1" x14ac:dyDescent="0.35">
      <c r="A34" s="29" t="str">
        <f>VLOOKUP(B34,[1]data!A:F,2,0)</f>
        <v>Chonburi</v>
      </c>
      <c r="B34" s="30" t="s">
        <v>54</v>
      </c>
      <c r="C34" s="30" t="s">
        <v>90</v>
      </c>
      <c r="D34" s="30" t="s">
        <v>98</v>
      </c>
      <c r="E34" s="30"/>
      <c r="F34" s="30"/>
      <c r="G34" s="31" t="str">
        <f>VLOOKUP(D34,[1]data!I:S,6,0)</f>
        <v>Mix</v>
      </c>
      <c r="H34" s="32" t="e">
        <f>IF(VLOOKUP(D34,[1]ADD!$C:$C,1,0)=D34,"A","")</f>
        <v>#N/A</v>
      </c>
      <c r="I34" s="32" t="e">
        <f>IF(VLOOKUP(D34,[1]CONDITION!$E:$E,1,0)=D34,"O","")</f>
        <v>#N/A</v>
      </c>
      <c r="J34" s="30" t="s">
        <v>93</v>
      </c>
      <c r="K34" s="30" t="s">
        <v>94</v>
      </c>
      <c r="L34" s="33">
        <v>224</v>
      </c>
      <c r="M34" s="34">
        <f t="shared" si="0"/>
        <v>0</v>
      </c>
      <c r="N34" s="33">
        <v>32</v>
      </c>
      <c r="O34" s="33">
        <v>1536</v>
      </c>
      <c r="P34" s="33">
        <v>32</v>
      </c>
      <c r="Q34" s="33">
        <v>1536</v>
      </c>
      <c r="R34" s="33">
        <v>32</v>
      </c>
      <c r="S34" s="13">
        <v>0.25</v>
      </c>
      <c r="T34" s="35"/>
      <c r="U34" s="35"/>
      <c r="V34" s="35"/>
      <c r="W34" s="36"/>
      <c r="X34" s="36"/>
      <c r="Y34" s="35"/>
      <c r="Z34" s="35"/>
      <c r="AA34" s="35"/>
      <c r="AB34" s="35"/>
      <c r="AC34" s="35"/>
      <c r="AD34" s="35"/>
      <c r="AE34" s="36"/>
      <c r="AF34" s="35"/>
      <c r="AG34" s="35">
        <v>224</v>
      </c>
      <c r="AH34" s="35"/>
      <c r="AI34" s="35"/>
      <c r="AJ34" s="35"/>
      <c r="AK34" s="36"/>
      <c r="AL34" s="36"/>
      <c r="AM34" s="37"/>
      <c r="AN34" s="35"/>
      <c r="AO34" s="35"/>
      <c r="AP34" s="35"/>
      <c r="AQ34" s="35"/>
      <c r="AR34" s="36"/>
      <c r="AS34" s="36"/>
      <c r="AT34" s="35"/>
      <c r="AU34" s="35"/>
      <c r="AV34" s="35"/>
      <c r="AW34" s="38"/>
    </row>
    <row r="35" spans="1:49" ht="21.75" hidden="1" customHeight="1" x14ac:dyDescent="0.35">
      <c r="A35" s="29" t="str">
        <f>VLOOKUP(B35,[1]data!A:F,2,0)</f>
        <v>Chonburi</v>
      </c>
      <c r="B35" s="30" t="s">
        <v>54</v>
      </c>
      <c r="C35" s="30" t="s">
        <v>86</v>
      </c>
      <c r="D35" s="30" t="s">
        <v>99</v>
      </c>
      <c r="E35" s="30"/>
      <c r="F35" s="30"/>
      <c r="G35" s="31" t="str">
        <f>VLOOKUP(D35,[1]data!I:S,6,0)</f>
        <v>Mix</v>
      </c>
      <c r="H35" s="32" t="e">
        <f>IF(VLOOKUP(D35,[1]ADD!$C:$C,1,0)=D35,"A","")</f>
        <v>#N/A</v>
      </c>
      <c r="I35" s="32" t="e">
        <f>IF(VLOOKUP(D35,[1]CONDITION!$E:$E,1,0)=D35,"O","")</f>
        <v>#N/A</v>
      </c>
      <c r="J35" s="30" t="s">
        <v>76</v>
      </c>
      <c r="K35" s="30" t="s">
        <v>77</v>
      </c>
      <c r="L35" s="33">
        <v>128</v>
      </c>
      <c r="M35" s="34">
        <f t="shared" si="0"/>
        <v>0</v>
      </c>
      <c r="N35" s="33">
        <v>32</v>
      </c>
      <c r="O35" s="33">
        <v>1536</v>
      </c>
      <c r="P35" s="33">
        <v>32</v>
      </c>
      <c r="Q35" s="33">
        <v>1536</v>
      </c>
      <c r="R35" s="33">
        <v>32</v>
      </c>
      <c r="S35" s="13">
        <v>0.25</v>
      </c>
      <c r="T35" s="35"/>
      <c r="U35" s="35"/>
      <c r="V35" s="35"/>
      <c r="W35" s="36"/>
      <c r="X35" s="36"/>
      <c r="Y35" s="35"/>
      <c r="Z35" s="35"/>
      <c r="AA35" s="35"/>
      <c r="AB35" s="35"/>
      <c r="AC35" s="35"/>
      <c r="AD35" s="35"/>
      <c r="AE35" s="36"/>
      <c r="AF35" s="35"/>
      <c r="AG35" s="35">
        <v>128</v>
      </c>
      <c r="AH35" s="35"/>
      <c r="AI35" s="35"/>
      <c r="AJ35" s="35"/>
      <c r="AK35" s="36"/>
      <c r="AL35" s="36"/>
      <c r="AM35" s="37"/>
      <c r="AN35" s="35"/>
      <c r="AO35" s="35"/>
      <c r="AP35" s="35"/>
      <c r="AQ35" s="35"/>
      <c r="AR35" s="36"/>
      <c r="AS35" s="36"/>
      <c r="AT35" s="35"/>
      <c r="AU35" s="35"/>
      <c r="AV35" s="35"/>
      <c r="AW35" s="38"/>
    </row>
    <row r="36" spans="1:49" ht="21.75" hidden="1" customHeight="1" x14ac:dyDescent="0.35">
      <c r="A36" s="7" t="str">
        <f>VLOOKUP(B36,[1]data!A:F,2,0)</f>
        <v>Chonburi</v>
      </c>
      <c r="B36" s="8" t="s">
        <v>54</v>
      </c>
      <c r="C36" s="8" t="s">
        <v>86</v>
      </c>
      <c r="D36" s="8" t="s">
        <v>100</v>
      </c>
      <c r="E36" s="8"/>
      <c r="F36" s="8"/>
      <c r="G36" s="9" t="str">
        <f>VLOOKUP(D36,[1]data!I:S,6,0)</f>
        <v>Mix</v>
      </c>
      <c r="H36" s="10" t="e">
        <f>IF(VLOOKUP(D36,[1]ADD!$C:$C,1,0)=D36,"A","")</f>
        <v>#N/A</v>
      </c>
      <c r="I36" s="10" t="e">
        <f>IF(VLOOKUP(D36,[1]CONDITION!$E:$E,1,0)=D36,"O","")</f>
        <v>#N/A</v>
      </c>
      <c r="J36" s="8" t="s">
        <v>76</v>
      </c>
      <c r="K36" s="8" t="s">
        <v>77</v>
      </c>
      <c r="L36" s="11">
        <v>352</v>
      </c>
      <c r="M36" s="12">
        <f t="shared" si="0"/>
        <v>0</v>
      </c>
      <c r="N36" s="11">
        <v>32</v>
      </c>
      <c r="O36" s="11">
        <v>1536</v>
      </c>
      <c r="P36" s="11">
        <v>32</v>
      </c>
      <c r="Q36" s="11">
        <v>1536</v>
      </c>
      <c r="R36" s="11">
        <v>32</v>
      </c>
      <c r="S36" s="13">
        <v>0.25</v>
      </c>
      <c r="T36" s="14"/>
      <c r="U36" s="14"/>
      <c r="V36" s="14"/>
      <c r="W36" s="15"/>
      <c r="X36" s="15"/>
      <c r="Y36" s="14"/>
      <c r="Z36" s="14"/>
      <c r="AA36" s="14"/>
      <c r="AB36" s="14"/>
      <c r="AC36" s="14"/>
      <c r="AD36" s="14"/>
      <c r="AE36" s="15"/>
      <c r="AF36" s="14"/>
      <c r="AG36" s="14">
        <v>352</v>
      </c>
      <c r="AH36" s="14"/>
      <c r="AI36" s="14"/>
      <c r="AJ36" s="14"/>
      <c r="AK36" s="15"/>
      <c r="AL36" s="15"/>
      <c r="AM36" s="16"/>
      <c r="AN36" s="14"/>
      <c r="AO36" s="14"/>
      <c r="AP36" s="14"/>
      <c r="AQ36" s="14"/>
      <c r="AR36" s="15"/>
      <c r="AS36" s="15"/>
      <c r="AT36" s="14"/>
      <c r="AU36" s="14"/>
      <c r="AV36" s="14"/>
      <c r="AW36" s="17"/>
    </row>
    <row r="37" spans="1:49" ht="21.75" customHeight="1" x14ac:dyDescent="0.35">
      <c r="A37" s="100" t="str">
        <f>VLOOKUP(B37,[1]data!A:F,2,0)</f>
        <v>Chonburi</v>
      </c>
      <c r="B37" s="101" t="s">
        <v>54</v>
      </c>
      <c r="C37" s="101" t="s">
        <v>55</v>
      </c>
      <c r="D37" s="101" t="s">
        <v>101</v>
      </c>
      <c r="E37" s="102" t="s">
        <v>151</v>
      </c>
      <c r="F37" s="102">
        <v>41650</v>
      </c>
      <c r="G37" s="66" t="str">
        <f>VLOOKUP(D37,[1]data!I:S,6,0)</f>
        <v>Pure</v>
      </c>
      <c r="H37" s="67" t="e">
        <f>IF(VLOOKUP(D37,[1]ADD!$C:$C,1,0)=D37,"A","")</f>
        <v>#N/A</v>
      </c>
      <c r="I37" s="67" t="e">
        <f>IF(VLOOKUP(D37,[1]CONDITION!$E:$E,1,0)=D37,"O","")</f>
        <v>#N/A</v>
      </c>
      <c r="J37" s="65" t="s">
        <v>102</v>
      </c>
      <c r="K37" s="65" t="s">
        <v>103</v>
      </c>
      <c r="L37" s="68">
        <v>960</v>
      </c>
      <c r="M37" s="69">
        <f t="shared" si="0"/>
        <v>0</v>
      </c>
      <c r="N37" s="68">
        <v>240</v>
      </c>
      <c r="O37" s="68">
        <v>240</v>
      </c>
      <c r="P37" s="68">
        <v>10</v>
      </c>
      <c r="Q37" s="68">
        <v>240</v>
      </c>
      <c r="R37" s="68">
        <v>10</v>
      </c>
      <c r="S37" s="24">
        <v>0.27777777777777779</v>
      </c>
      <c r="T37" s="70"/>
      <c r="U37" s="99">
        <v>240</v>
      </c>
      <c r="V37" s="99"/>
      <c r="W37" s="71"/>
      <c r="X37" s="71"/>
      <c r="Y37" s="70"/>
      <c r="Z37" s="70"/>
      <c r="AA37" s="70"/>
      <c r="AB37" s="70"/>
      <c r="AC37" s="70">
        <v>240</v>
      </c>
      <c r="AD37" s="70"/>
      <c r="AE37" s="71"/>
      <c r="AF37" s="70"/>
      <c r="AG37" s="70"/>
      <c r="AH37" s="70"/>
      <c r="AI37" s="70"/>
      <c r="AJ37" s="70">
        <v>240</v>
      </c>
      <c r="AK37" s="71"/>
      <c r="AL37" s="71"/>
      <c r="AM37" s="72"/>
      <c r="AN37" s="70"/>
      <c r="AO37" s="70"/>
      <c r="AP37" s="70"/>
      <c r="AQ37" s="70">
        <v>240</v>
      </c>
      <c r="AR37" s="71"/>
      <c r="AS37" s="71"/>
      <c r="AT37" s="70"/>
      <c r="AU37" s="70"/>
      <c r="AV37" s="70"/>
      <c r="AW37" s="73"/>
    </row>
    <row r="38" spans="1:49" ht="21.75" customHeight="1" x14ac:dyDescent="0.35">
      <c r="A38" s="64" t="str">
        <f>VLOOKUP(B38,[1]data!A:F,2,0)</f>
        <v>Chonburi</v>
      </c>
      <c r="B38" s="65" t="s">
        <v>54</v>
      </c>
      <c r="C38" s="65" t="s">
        <v>104</v>
      </c>
      <c r="D38" s="65" t="s">
        <v>105</v>
      </c>
      <c r="E38" s="81" t="s">
        <v>152</v>
      </c>
      <c r="F38" s="81" t="s">
        <v>153</v>
      </c>
      <c r="G38" s="66" t="str">
        <f>VLOOKUP(D38,[1]data!I:S,6,0)</f>
        <v>ServicePart</v>
      </c>
      <c r="H38" s="67" t="e">
        <f>IF(VLOOKUP(D38,[1]ADD!$C:$C,1,0)=D38,"A","")</f>
        <v>#N/A</v>
      </c>
      <c r="I38" s="67" t="e">
        <f>IF(VLOOKUP(D38,[1]CONDITION!$E:$E,1,0)=D38,"O","")</f>
        <v>#N/A</v>
      </c>
      <c r="J38" s="65" t="s">
        <v>102</v>
      </c>
      <c r="K38" s="65" t="s">
        <v>103</v>
      </c>
      <c r="L38" s="68">
        <v>15</v>
      </c>
      <c r="M38" s="69">
        <f t="shared" si="0"/>
        <v>0</v>
      </c>
      <c r="N38" s="68">
        <v>1</v>
      </c>
      <c r="O38" s="68">
        <v>1</v>
      </c>
      <c r="P38" s="68">
        <v>1</v>
      </c>
      <c r="Q38" s="68">
        <v>1</v>
      </c>
      <c r="R38" s="68">
        <v>1</v>
      </c>
      <c r="S38" s="13">
        <v>0.25</v>
      </c>
      <c r="T38" s="70"/>
      <c r="U38" s="70"/>
      <c r="V38" s="70"/>
      <c r="W38" s="71"/>
      <c r="X38" s="71"/>
      <c r="Y38" s="70"/>
      <c r="Z38" s="70"/>
      <c r="AA38" s="70"/>
      <c r="AB38" s="70"/>
      <c r="AC38" s="70"/>
      <c r="AD38" s="70"/>
      <c r="AE38" s="71"/>
      <c r="AF38" s="70"/>
      <c r="AG38" s="70">
        <v>15</v>
      </c>
      <c r="AH38" s="70"/>
      <c r="AI38" s="70"/>
      <c r="AJ38" s="70"/>
      <c r="AK38" s="71"/>
      <c r="AL38" s="71"/>
      <c r="AM38" s="72"/>
      <c r="AN38" s="70"/>
      <c r="AO38" s="70"/>
      <c r="AP38" s="70"/>
      <c r="AQ38" s="70"/>
      <c r="AR38" s="71"/>
      <c r="AS38" s="71"/>
      <c r="AT38" s="70"/>
      <c r="AU38" s="70"/>
      <c r="AV38" s="70"/>
      <c r="AW38" s="73"/>
    </row>
    <row r="39" spans="1:49" ht="21.75" customHeight="1" x14ac:dyDescent="0.35">
      <c r="A39" s="18" t="str">
        <f>VLOOKUP(B39,[1]data!A:F,2,0)</f>
        <v>Chonburi</v>
      </c>
      <c r="B39" s="19" t="s">
        <v>54</v>
      </c>
      <c r="C39" s="19" t="s">
        <v>106</v>
      </c>
      <c r="D39" s="19" t="s">
        <v>107</v>
      </c>
      <c r="E39" s="79" t="s">
        <v>154</v>
      </c>
      <c r="F39" s="79" t="s">
        <v>153</v>
      </c>
      <c r="G39" s="20" t="str">
        <f>VLOOKUP(D39,[1]data!I:S,6,0)</f>
        <v>Pure</v>
      </c>
      <c r="H39" s="21" t="e">
        <f>IF(VLOOKUP(D39,[1]ADD!$C:$C,1,0)=D39,"A","")</f>
        <v>#N/A</v>
      </c>
      <c r="I39" s="21" t="e">
        <f>IF(VLOOKUP(D39,[1]CONDITION!$E:$E,1,0)=D39,"O","")</f>
        <v>#N/A</v>
      </c>
      <c r="J39" s="19" t="s">
        <v>108</v>
      </c>
      <c r="K39" s="19" t="s">
        <v>109</v>
      </c>
      <c r="L39" s="22">
        <v>3168</v>
      </c>
      <c r="M39" s="23">
        <f t="shared" si="0"/>
        <v>0</v>
      </c>
      <c r="N39" s="22">
        <v>288</v>
      </c>
      <c r="O39" s="22">
        <v>144</v>
      </c>
      <c r="P39" s="22">
        <v>6</v>
      </c>
      <c r="Q39" s="22">
        <v>288</v>
      </c>
      <c r="R39" s="22">
        <v>6</v>
      </c>
      <c r="S39" s="24">
        <v>0.27777777777777779</v>
      </c>
      <c r="T39" s="25"/>
      <c r="U39" s="25">
        <v>288</v>
      </c>
      <c r="V39" s="25"/>
      <c r="W39" s="26"/>
      <c r="X39" s="26"/>
      <c r="Y39" s="25">
        <v>288</v>
      </c>
      <c r="Z39" s="25"/>
      <c r="AA39" s="25"/>
      <c r="AB39" s="25">
        <v>288</v>
      </c>
      <c r="AC39" s="25"/>
      <c r="AD39" s="25">
        <v>288</v>
      </c>
      <c r="AE39" s="26"/>
      <c r="AF39" s="25">
        <v>288</v>
      </c>
      <c r="AG39" s="25"/>
      <c r="AH39" s="25"/>
      <c r="AI39" s="25">
        <v>288</v>
      </c>
      <c r="AJ39" s="25"/>
      <c r="AK39" s="26"/>
      <c r="AL39" s="26"/>
      <c r="AM39" s="27"/>
      <c r="AN39" s="25">
        <v>288</v>
      </c>
      <c r="AO39" s="25"/>
      <c r="AP39" s="25">
        <v>288</v>
      </c>
      <c r="AQ39" s="25"/>
      <c r="AR39" s="26"/>
      <c r="AS39" s="26"/>
      <c r="AT39" s="25">
        <v>288</v>
      </c>
      <c r="AU39" s="25">
        <v>288</v>
      </c>
      <c r="AV39" s="25"/>
      <c r="AW39" s="28">
        <v>288</v>
      </c>
    </row>
    <row r="40" spans="1:49" ht="21.75" customHeight="1" x14ac:dyDescent="0.35">
      <c r="A40" s="96" t="str">
        <f>VLOOKUP(B40,[1]data!A:F,2,0)</f>
        <v>Chonburi</v>
      </c>
      <c r="B40" s="97" t="s">
        <v>54</v>
      </c>
      <c r="C40" s="97" t="s">
        <v>106</v>
      </c>
      <c r="D40" s="97" t="s">
        <v>110</v>
      </c>
      <c r="E40" s="98" t="s">
        <v>152</v>
      </c>
      <c r="F40" s="98" t="s">
        <v>153</v>
      </c>
      <c r="G40" s="9" t="str">
        <f>VLOOKUP(D40,[1]data!I:S,6,0)</f>
        <v>Pure</v>
      </c>
      <c r="H40" s="10" t="e">
        <f>IF(VLOOKUP(D40,[1]ADD!$C:$C,1,0)=D40,"A","")</f>
        <v>#N/A</v>
      </c>
      <c r="I40" s="10" t="e">
        <f>IF(VLOOKUP(D40,[1]CONDITION!$E:$E,1,0)=D40,"O","")</f>
        <v>#N/A</v>
      </c>
      <c r="J40" s="8" t="s">
        <v>102</v>
      </c>
      <c r="K40" s="8" t="s">
        <v>103</v>
      </c>
      <c r="L40" s="11">
        <v>4032</v>
      </c>
      <c r="M40" s="12">
        <f t="shared" si="0"/>
        <v>0</v>
      </c>
      <c r="N40" s="11">
        <v>288</v>
      </c>
      <c r="O40" s="11">
        <v>144</v>
      </c>
      <c r="P40" s="11">
        <v>6</v>
      </c>
      <c r="Q40" s="11">
        <v>288</v>
      </c>
      <c r="R40" s="11">
        <v>6</v>
      </c>
      <c r="S40" s="24">
        <v>0.27777777777777779</v>
      </c>
      <c r="T40" s="14">
        <v>288</v>
      </c>
      <c r="U40" s="14"/>
      <c r="V40" s="14">
        <v>288</v>
      </c>
      <c r="W40" s="15"/>
      <c r="X40" s="15"/>
      <c r="Y40" s="14">
        <v>288</v>
      </c>
      <c r="Z40" s="14">
        <v>288</v>
      </c>
      <c r="AA40" s="14">
        <v>288</v>
      </c>
      <c r="AB40" s="14"/>
      <c r="AC40" s="14">
        <v>288</v>
      </c>
      <c r="AD40" s="14"/>
      <c r="AE40" s="15"/>
      <c r="AF40" s="95">
        <f>288+288</f>
        <v>576</v>
      </c>
      <c r="AG40" s="95"/>
      <c r="AH40" s="14">
        <v>288</v>
      </c>
      <c r="AI40" s="14"/>
      <c r="AJ40" s="14">
        <v>288</v>
      </c>
      <c r="AK40" s="15"/>
      <c r="AL40" s="15"/>
      <c r="AM40" s="16"/>
      <c r="AN40" s="14"/>
      <c r="AO40" s="14">
        <v>288</v>
      </c>
      <c r="AP40" s="14"/>
      <c r="AQ40" s="14">
        <v>288</v>
      </c>
      <c r="AR40" s="15"/>
      <c r="AS40" s="15"/>
      <c r="AT40" s="14">
        <v>288</v>
      </c>
      <c r="AU40" s="14"/>
      <c r="AV40" s="14">
        <v>288</v>
      </c>
      <c r="AW40" s="17"/>
    </row>
    <row r="41" spans="1:49" ht="21.75" hidden="1" customHeight="1" x14ac:dyDescent="0.35">
      <c r="A41" s="18" t="str">
        <f>VLOOKUP(B41,[1]data!A:F,2,0)</f>
        <v>Chonburi</v>
      </c>
      <c r="B41" s="19" t="s">
        <v>54</v>
      </c>
      <c r="C41" s="19" t="s">
        <v>111</v>
      </c>
      <c r="D41" s="19" t="s">
        <v>112</v>
      </c>
      <c r="E41" s="19"/>
      <c r="F41" s="19"/>
      <c r="G41" s="20" t="str">
        <f>VLOOKUP(D41,[1]data!I:S,6,0)</f>
        <v>Pure</v>
      </c>
      <c r="H41" s="21" t="e">
        <f>IF(VLOOKUP(D41,[1]ADD!$C:$C,1,0)=D41,"A","")</f>
        <v>#N/A</v>
      </c>
      <c r="I41" s="21" t="e">
        <f>IF(VLOOKUP(D41,[1]CONDITION!$E:$E,1,0)=D41,"O","")</f>
        <v>#N/A</v>
      </c>
      <c r="J41" s="19" t="s">
        <v>113</v>
      </c>
      <c r="K41" s="19" t="s">
        <v>114</v>
      </c>
      <c r="L41" s="22">
        <v>4608</v>
      </c>
      <c r="M41" s="23">
        <f t="shared" si="0"/>
        <v>0</v>
      </c>
      <c r="N41" s="22">
        <v>48</v>
      </c>
      <c r="O41" s="22">
        <v>48</v>
      </c>
      <c r="P41" s="22">
        <v>48</v>
      </c>
      <c r="Q41" s="22">
        <v>48</v>
      </c>
      <c r="R41" s="22">
        <v>48</v>
      </c>
      <c r="S41" s="13">
        <v>0.25</v>
      </c>
      <c r="T41" s="25">
        <v>192</v>
      </c>
      <c r="U41" s="25">
        <v>192</v>
      </c>
      <c r="V41" s="25">
        <v>240</v>
      </c>
      <c r="W41" s="26"/>
      <c r="X41" s="26"/>
      <c r="Y41" s="25">
        <v>192</v>
      </c>
      <c r="Z41" s="25">
        <v>240</v>
      </c>
      <c r="AA41" s="25">
        <v>192</v>
      </c>
      <c r="AB41" s="25">
        <v>240</v>
      </c>
      <c r="AC41" s="25">
        <v>240</v>
      </c>
      <c r="AD41" s="25">
        <v>192</v>
      </c>
      <c r="AE41" s="26"/>
      <c r="AF41" s="25">
        <v>192</v>
      </c>
      <c r="AG41" s="25">
        <v>192</v>
      </c>
      <c r="AH41" s="25">
        <v>192</v>
      </c>
      <c r="AI41" s="25">
        <v>192</v>
      </c>
      <c r="AJ41" s="25">
        <v>240</v>
      </c>
      <c r="AK41" s="26"/>
      <c r="AL41" s="26"/>
      <c r="AM41" s="27"/>
      <c r="AN41" s="25">
        <v>192</v>
      </c>
      <c r="AO41" s="25">
        <v>192</v>
      </c>
      <c r="AP41" s="25">
        <v>192</v>
      </c>
      <c r="AQ41" s="25">
        <v>240</v>
      </c>
      <c r="AR41" s="26"/>
      <c r="AS41" s="26"/>
      <c r="AT41" s="25">
        <v>192</v>
      </c>
      <c r="AU41" s="25">
        <v>240</v>
      </c>
      <c r="AV41" s="25">
        <v>192</v>
      </c>
      <c r="AW41" s="28">
        <v>240</v>
      </c>
    </row>
    <row r="42" spans="1:49" ht="21.75" hidden="1" customHeight="1" x14ac:dyDescent="0.35">
      <c r="A42" s="7" t="str">
        <f>VLOOKUP(B42,[1]data!A:F,2,0)</f>
        <v>Chonburi</v>
      </c>
      <c r="B42" s="8" t="s">
        <v>54</v>
      </c>
      <c r="C42" s="8" t="s">
        <v>115</v>
      </c>
      <c r="D42" s="8" t="s">
        <v>116</v>
      </c>
      <c r="E42" s="8"/>
      <c r="F42" s="8"/>
      <c r="G42" s="9" t="str">
        <f>VLOOKUP(D42,[1]data!I:S,6,0)</f>
        <v>Pure</v>
      </c>
      <c r="H42" s="10" t="e">
        <f>IF(VLOOKUP(D42,[1]ADD!$C:$C,1,0)=D42,"A","")</f>
        <v>#N/A</v>
      </c>
      <c r="I42" s="10" t="e">
        <f>IF(VLOOKUP(D42,[1]CONDITION!$E:$E,1,0)=D42,"O","")</f>
        <v>#N/A</v>
      </c>
      <c r="J42" s="8" t="s">
        <v>113</v>
      </c>
      <c r="K42" s="8" t="s">
        <v>114</v>
      </c>
      <c r="L42" s="11">
        <v>4608</v>
      </c>
      <c r="M42" s="12">
        <f t="shared" si="0"/>
        <v>0</v>
      </c>
      <c r="N42" s="11">
        <v>48</v>
      </c>
      <c r="O42" s="11">
        <v>48</v>
      </c>
      <c r="P42" s="11">
        <v>48</v>
      </c>
      <c r="Q42" s="11">
        <v>48</v>
      </c>
      <c r="R42" s="11">
        <v>48</v>
      </c>
      <c r="S42" s="13">
        <v>0.25</v>
      </c>
      <c r="T42" s="14">
        <v>192</v>
      </c>
      <c r="U42" s="14">
        <v>192</v>
      </c>
      <c r="V42" s="14">
        <v>240</v>
      </c>
      <c r="W42" s="15"/>
      <c r="X42" s="15"/>
      <c r="Y42" s="14">
        <v>192</v>
      </c>
      <c r="Z42" s="14">
        <v>240</v>
      </c>
      <c r="AA42" s="14">
        <v>192</v>
      </c>
      <c r="AB42" s="14">
        <v>240</v>
      </c>
      <c r="AC42" s="14">
        <v>240</v>
      </c>
      <c r="AD42" s="14">
        <v>192</v>
      </c>
      <c r="AE42" s="15"/>
      <c r="AF42" s="14">
        <v>192</v>
      </c>
      <c r="AG42" s="14">
        <v>192</v>
      </c>
      <c r="AH42" s="14">
        <v>192</v>
      </c>
      <c r="AI42" s="14">
        <v>192</v>
      </c>
      <c r="AJ42" s="14">
        <v>240</v>
      </c>
      <c r="AK42" s="15"/>
      <c r="AL42" s="15"/>
      <c r="AM42" s="16"/>
      <c r="AN42" s="14">
        <v>192</v>
      </c>
      <c r="AO42" s="14">
        <v>192</v>
      </c>
      <c r="AP42" s="14">
        <v>192</v>
      </c>
      <c r="AQ42" s="14">
        <v>240</v>
      </c>
      <c r="AR42" s="15"/>
      <c r="AS42" s="15"/>
      <c r="AT42" s="14">
        <v>192</v>
      </c>
      <c r="AU42" s="14">
        <v>240</v>
      </c>
      <c r="AV42" s="14">
        <v>192</v>
      </c>
      <c r="AW42" s="17">
        <v>240</v>
      </c>
    </row>
    <row r="43" spans="1:49" ht="21.75" hidden="1" customHeight="1" x14ac:dyDescent="0.35">
      <c r="A43" s="64" t="str">
        <f>VLOOKUP(B43,[1]data!A:F,2,0)</f>
        <v>Chonburi</v>
      </c>
      <c r="B43" s="65" t="s">
        <v>54</v>
      </c>
      <c r="C43" s="65" t="s">
        <v>117</v>
      </c>
      <c r="D43" s="65" t="s">
        <v>118</v>
      </c>
      <c r="E43" s="65"/>
      <c r="F43" s="65"/>
      <c r="G43" s="66" t="str">
        <f>VLOOKUP(D43,[1]data!I:S,6,0)</f>
        <v>ServicePart</v>
      </c>
      <c r="H43" s="67" t="e">
        <f>IF(VLOOKUP(D43,[1]ADD!$C:$C,1,0)=D43,"A","")</f>
        <v>#N/A</v>
      </c>
      <c r="I43" s="67" t="e">
        <f>IF(VLOOKUP(D43,[1]CONDITION!$E:$E,1,0)=D43,"O","")</f>
        <v>#N/A</v>
      </c>
      <c r="J43" s="65" t="s">
        <v>119</v>
      </c>
      <c r="K43" s="65" t="s">
        <v>120</v>
      </c>
      <c r="L43" s="68">
        <v>150</v>
      </c>
      <c r="M43" s="69">
        <f t="shared" si="0"/>
        <v>0</v>
      </c>
      <c r="N43" s="68">
        <v>10</v>
      </c>
      <c r="O43" s="68">
        <v>1000</v>
      </c>
      <c r="P43" s="68">
        <v>10</v>
      </c>
      <c r="Q43" s="68">
        <v>1000</v>
      </c>
      <c r="R43" s="68">
        <v>10</v>
      </c>
      <c r="S43" s="13">
        <v>0.25</v>
      </c>
      <c r="T43" s="70"/>
      <c r="U43" s="70"/>
      <c r="V43" s="70"/>
      <c r="W43" s="71"/>
      <c r="X43" s="71"/>
      <c r="Y43" s="70"/>
      <c r="Z43" s="70"/>
      <c r="AA43" s="70"/>
      <c r="AB43" s="70"/>
      <c r="AC43" s="70"/>
      <c r="AD43" s="70"/>
      <c r="AE43" s="71"/>
      <c r="AF43" s="70"/>
      <c r="AG43" s="70">
        <v>150</v>
      </c>
      <c r="AH43" s="70"/>
      <c r="AI43" s="70"/>
      <c r="AJ43" s="70"/>
      <c r="AK43" s="71"/>
      <c r="AL43" s="71"/>
      <c r="AM43" s="72"/>
      <c r="AN43" s="70"/>
      <c r="AO43" s="70"/>
      <c r="AP43" s="70"/>
      <c r="AQ43" s="70"/>
      <c r="AR43" s="71"/>
      <c r="AS43" s="71"/>
      <c r="AT43" s="70"/>
      <c r="AU43" s="70"/>
      <c r="AV43" s="70"/>
      <c r="AW43" s="73"/>
    </row>
    <row r="44" spans="1:49" ht="21.75" customHeight="1" x14ac:dyDescent="0.35">
      <c r="A44" s="85" t="str">
        <f>VLOOKUP(B44,[1]data!A:F,2,0)</f>
        <v>Chonburi</v>
      </c>
      <c r="B44" s="86" t="s">
        <v>54</v>
      </c>
      <c r="C44" s="86" t="s">
        <v>121</v>
      </c>
      <c r="D44" s="86" t="s">
        <v>122</v>
      </c>
      <c r="E44" s="87" t="s">
        <v>155</v>
      </c>
      <c r="F44" s="87" t="s">
        <v>156</v>
      </c>
      <c r="G44" s="20" t="str">
        <f>VLOOKUP(D44,[1]data!I:S,6,0)</f>
        <v>Pure</v>
      </c>
      <c r="H44" s="21" t="e">
        <f>IF(VLOOKUP(D44,[1]ADD!$C:$C,1,0)=D44,"A","")</f>
        <v>#N/A</v>
      </c>
      <c r="I44" s="21" t="e">
        <f>IF(VLOOKUP(D44,[1]CONDITION!$E:$E,1,0)=D44,"O","")</f>
        <v>#N/A</v>
      </c>
      <c r="J44" s="19" t="s">
        <v>123</v>
      </c>
      <c r="K44" s="19" t="s">
        <v>124</v>
      </c>
      <c r="L44" s="22">
        <v>15552</v>
      </c>
      <c r="M44" s="23">
        <f t="shared" si="0"/>
        <v>0</v>
      </c>
      <c r="N44" s="22">
        <v>1728</v>
      </c>
      <c r="O44" s="22">
        <v>1728</v>
      </c>
      <c r="P44" s="22">
        <v>96</v>
      </c>
      <c r="Q44" s="22">
        <v>1728</v>
      </c>
      <c r="R44" s="22">
        <v>96</v>
      </c>
      <c r="S44" s="13">
        <v>0.25</v>
      </c>
      <c r="T44" s="83"/>
      <c r="U44" s="25"/>
      <c r="V44" s="83"/>
      <c r="W44" s="26"/>
      <c r="X44" s="26"/>
      <c r="Y44" s="25"/>
      <c r="Z44" s="25"/>
      <c r="AA44" s="25">
        <v>1728</v>
      </c>
      <c r="AB44" s="83">
        <v>1728</v>
      </c>
      <c r="AC44" s="25">
        <v>1728</v>
      </c>
      <c r="AD44" s="25"/>
      <c r="AE44" s="26"/>
      <c r="AF44" s="25">
        <v>1728</v>
      </c>
      <c r="AG44" s="83">
        <v>1728</v>
      </c>
      <c r="AH44" s="25">
        <v>1728</v>
      </c>
      <c r="AI44" s="25"/>
      <c r="AJ44" s="25"/>
      <c r="AK44" s="26"/>
      <c r="AL44" s="26"/>
      <c r="AM44" s="27"/>
      <c r="AN44" s="25">
        <v>1728</v>
      </c>
      <c r="AO44" s="25"/>
      <c r="AP44" s="25">
        <v>1728</v>
      </c>
      <c r="AQ44" s="25"/>
      <c r="AR44" s="26"/>
      <c r="AS44" s="26"/>
      <c r="AT44" s="25"/>
      <c r="AU44" s="25"/>
      <c r="AV44" s="25">
        <v>1728</v>
      </c>
      <c r="AW44" s="28"/>
    </row>
    <row r="45" spans="1:49" ht="21.75" customHeight="1" x14ac:dyDescent="0.35">
      <c r="A45" s="29" t="str">
        <f>VLOOKUP(B45,[1]data!A:F,2,0)</f>
        <v>Chonburi</v>
      </c>
      <c r="B45" s="30" t="s">
        <v>54</v>
      </c>
      <c r="C45" s="30" t="s">
        <v>121</v>
      </c>
      <c r="D45" s="30" t="s">
        <v>125</v>
      </c>
      <c r="E45" s="80" t="s">
        <v>157</v>
      </c>
      <c r="F45" s="80" t="s">
        <v>158</v>
      </c>
      <c r="G45" s="31" t="str">
        <f>VLOOKUP(D45,[1]data!I:S,6,0)</f>
        <v>Mix</v>
      </c>
      <c r="H45" s="32" t="e">
        <f>IF(VLOOKUP(D45,[1]ADD!$C:$C,1,0)=D45,"A","")</f>
        <v>#N/A</v>
      </c>
      <c r="I45" s="32" t="e">
        <f>IF(VLOOKUP(D45,[1]CONDITION!$E:$E,1,0)=D45,"O","")</f>
        <v>#N/A</v>
      </c>
      <c r="J45" s="30" t="s">
        <v>123</v>
      </c>
      <c r="K45" s="30" t="s">
        <v>124</v>
      </c>
      <c r="L45" s="33">
        <v>2304</v>
      </c>
      <c r="M45" s="34">
        <f t="shared" si="0"/>
        <v>0</v>
      </c>
      <c r="N45" s="33">
        <v>96</v>
      </c>
      <c r="O45" s="33">
        <v>1728</v>
      </c>
      <c r="P45" s="33">
        <v>96</v>
      </c>
      <c r="Q45" s="33">
        <v>1728</v>
      </c>
      <c r="R45" s="33">
        <v>96</v>
      </c>
      <c r="S45" s="13">
        <v>0.25</v>
      </c>
      <c r="T45" s="35"/>
      <c r="U45" s="35"/>
      <c r="V45" s="35"/>
      <c r="W45" s="36"/>
      <c r="X45" s="36"/>
      <c r="Y45" s="35"/>
      <c r="Z45" s="35"/>
      <c r="AA45" s="35"/>
      <c r="AB45" s="35"/>
      <c r="AC45" s="35"/>
      <c r="AD45" s="35"/>
      <c r="AE45" s="36"/>
      <c r="AF45" s="35"/>
      <c r="AG45" s="35"/>
      <c r="AH45" s="35"/>
      <c r="AI45" s="35">
        <v>2304</v>
      </c>
      <c r="AJ45" s="35"/>
      <c r="AK45" s="36"/>
      <c r="AL45" s="36"/>
      <c r="AM45" s="37"/>
      <c r="AN45" s="35"/>
      <c r="AO45" s="35"/>
      <c r="AP45" s="35"/>
      <c r="AQ45" s="35"/>
      <c r="AR45" s="36"/>
      <c r="AS45" s="36"/>
      <c r="AT45" s="35"/>
      <c r="AU45" s="35"/>
      <c r="AV45" s="35"/>
      <c r="AW45" s="38"/>
    </row>
    <row r="46" spans="1:49" ht="21.75" customHeight="1" x14ac:dyDescent="0.35">
      <c r="A46" s="88" t="str">
        <f>VLOOKUP(B46,[1]data!A:F,2,0)</f>
        <v>Chonburi</v>
      </c>
      <c r="B46" s="89" t="s">
        <v>54</v>
      </c>
      <c r="C46" s="89" t="s">
        <v>121</v>
      </c>
      <c r="D46" s="89" t="s">
        <v>126</v>
      </c>
      <c r="E46" s="90" t="s">
        <v>159</v>
      </c>
      <c r="F46" s="90" t="s">
        <v>160</v>
      </c>
      <c r="G46" s="31" t="str">
        <f>VLOOKUP(D46,[1]data!I:S,6,0)</f>
        <v>Pure</v>
      </c>
      <c r="H46" s="32" t="e">
        <f>IF(VLOOKUP(D46,[1]ADD!$C:$C,1,0)=D46,"A","")</f>
        <v>#N/A</v>
      </c>
      <c r="I46" s="32" t="e">
        <f>IF(VLOOKUP(D46,[1]CONDITION!$E:$E,1,0)=D46,"O","")</f>
        <v>#N/A</v>
      </c>
      <c r="J46" s="30" t="s">
        <v>123</v>
      </c>
      <c r="K46" s="30" t="s">
        <v>124</v>
      </c>
      <c r="L46" s="33">
        <v>17280</v>
      </c>
      <c r="M46" s="34">
        <f t="shared" si="0"/>
        <v>0</v>
      </c>
      <c r="N46" s="33">
        <v>1728</v>
      </c>
      <c r="O46" s="33">
        <v>1728</v>
      </c>
      <c r="P46" s="33">
        <v>96</v>
      </c>
      <c r="Q46" s="33">
        <v>1728</v>
      </c>
      <c r="R46" s="33">
        <v>96</v>
      </c>
      <c r="S46" s="13">
        <v>0.25</v>
      </c>
      <c r="T46" s="84">
        <v>1728</v>
      </c>
      <c r="U46" s="35">
        <v>1728</v>
      </c>
      <c r="V46" s="84">
        <v>1728</v>
      </c>
      <c r="W46" s="36"/>
      <c r="X46" s="36"/>
      <c r="Y46" s="35"/>
      <c r="Z46" s="35">
        <v>1728</v>
      </c>
      <c r="AA46" s="35"/>
      <c r="AB46" s="84"/>
      <c r="AC46" s="35"/>
      <c r="AD46" s="35">
        <v>1728</v>
      </c>
      <c r="AE46" s="36"/>
      <c r="AF46" s="35"/>
      <c r="AG46" s="84"/>
      <c r="AH46" s="35"/>
      <c r="AI46" s="35"/>
      <c r="AJ46" s="35">
        <v>1728</v>
      </c>
      <c r="AK46" s="36"/>
      <c r="AL46" s="36"/>
      <c r="AM46" s="37"/>
      <c r="AN46" s="35"/>
      <c r="AO46" s="35">
        <v>1728</v>
      </c>
      <c r="AP46" s="35"/>
      <c r="AQ46" s="35">
        <v>1728</v>
      </c>
      <c r="AR46" s="36"/>
      <c r="AS46" s="36"/>
      <c r="AT46" s="35"/>
      <c r="AU46" s="35">
        <v>1728</v>
      </c>
      <c r="AV46" s="35"/>
      <c r="AW46" s="38">
        <v>1728</v>
      </c>
    </row>
    <row r="47" spans="1:49" ht="21.75" customHeight="1" x14ac:dyDescent="0.35">
      <c r="A47" s="7" t="str">
        <f>VLOOKUP(B47,[1]data!A:F,2,0)</f>
        <v>Chonburi</v>
      </c>
      <c r="B47" s="8" t="s">
        <v>54</v>
      </c>
      <c r="C47" s="8" t="s">
        <v>121</v>
      </c>
      <c r="D47" s="8" t="s">
        <v>127</v>
      </c>
      <c r="E47" s="78" t="s">
        <v>161</v>
      </c>
      <c r="F47" s="78" t="s">
        <v>162</v>
      </c>
      <c r="G47" s="9" t="str">
        <f>VLOOKUP(D47,[1]data!I:S,6,0)</f>
        <v>Pure</v>
      </c>
      <c r="H47" s="10" t="e">
        <f>IF(VLOOKUP(D47,[1]ADD!$C:$C,1,0)=D47,"A","")</f>
        <v>#N/A</v>
      </c>
      <c r="I47" s="10" t="e">
        <f>IF(VLOOKUP(D47,[1]CONDITION!$E:$E,1,0)=D47,"O","")</f>
        <v>#N/A</v>
      </c>
      <c r="J47" s="8" t="s">
        <v>123</v>
      </c>
      <c r="K47" s="8" t="s">
        <v>124</v>
      </c>
      <c r="L47" s="11">
        <v>3456</v>
      </c>
      <c r="M47" s="12">
        <f t="shared" si="0"/>
        <v>0</v>
      </c>
      <c r="N47" s="11">
        <v>1728</v>
      </c>
      <c r="O47" s="11">
        <v>1728</v>
      </c>
      <c r="P47" s="11">
        <v>96</v>
      </c>
      <c r="Q47" s="11">
        <v>1728</v>
      </c>
      <c r="R47" s="11">
        <v>96</v>
      </c>
      <c r="S47" s="13">
        <v>0.25</v>
      </c>
      <c r="T47" s="14"/>
      <c r="U47" s="14"/>
      <c r="V47" s="14"/>
      <c r="W47" s="15"/>
      <c r="X47" s="15"/>
      <c r="Y47" s="14">
        <v>1728</v>
      </c>
      <c r="Z47" s="14"/>
      <c r="AA47" s="14"/>
      <c r="AB47" s="14"/>
      <c r="AC47" s="14"/>
      <c r="AD47" s="14"/>
      <c r="AE47" s="15"/>
      <c r="AF47" s="14"/>
      <c r="AG47" s="14"/>
      <c r="AH47" s="14"/>
      <c r="AI47" s="14"/>
      <c r="AJ47" s="14"/>
      <c r="AK47" s="15"/>
      <c r="AL47" s="15"/>
      <c r="AM47" s="16"/>
      <c r="AN47" s="14"/>
      <c r="AO47" s="14"/>
      <c r="AP47" s="14"/>
      <c r="AQ47" s="14"/>
      <c r="AR47" s="15"/>
      <c r="AS47" s="15"/>
      <c r="AT47" s="14">
        <v>1728</v>
      </c>
      <c r="AU47" s="14"/>
      <c r="AV47" s="14"/>
      <c r="AW47" s="17"/>
    </row>
    <row r="48" spans="1:49" ht="21.75" hidden="1" customHeight="1" x14ac:dyDescent="0.35">
      <c r="A48" s="64" t="str">
        <f>VLOOKUP(B48,[1]data!A:F,2,0)</f>
        <v>Chonburi</v>
      </c>
      <c r="B48" s="65" t="s">
        <v>54</v>
      </c>
      <c r="C48" s="65" t="s">
        <v>128</v>
      </c>
      <c r="D48" s="65" t="s">
        <v>129</v>
      </c>
      <c r="E48" s="65"/>
      <c r="F48" s="65"/>
      <c r="G48" s="66" t="str">
        <f>VLOOKUP(D48,[1]data!I:S,6,0)</f>
        <v>ServicePart</v>
      </c>
      <c r="H48" s="67" t="e">
        <f>IF(VLOOKUP(D48,[1]ADD!$C:$C,1,0)=D48,"A","")</f>
        <v>#N/A</v>
      </c>
      <c r="I48" s="67" t="e">
        <f>IF(VLOOKUP(D48,[1]CONDITION!$E:$E,1,0)=D48,"O","")</f>
        <v>#N/A</v>
      </c>
      <c r="J48" s="65" t="s">
        <v>119</v>
      </c>
      <c r="K48" s="65" t="s">
        <v>120</v>
      </c>
      <c r="L48" s="68">
        <v>100</v>
      </c>
      <c r="M48" s="69">
        <f t="shared" si="0"/>
        <v>0</v>
      </c>
      <c r="N48" s="68">
        <v>10</v>
      </c>
      <c r="O48" s="68">
        <v>1000</v>
      </c>
      <c r="P48" s="68">
        <v>10</v>
      </c>
      <c r="Q48" s="68">
        <v>1000</v>
      </c>
      <c r="R48" s="68">
        <v>10</v>
      </c>
      <c r="S48" s="13">
        <v>0.25</v>
      </c>
      <c r="T48" s="70"/>
      <c r="U48" s="70"/>
      <c r="V48" s="70"/>
      <c r="W48" s="71"/>
      <c r="X48" s="71"/>
      <c r="Y48" s="70"/>
      <c r="Z48" s="70"/>
      <c r="AA48" s="70"/>
      <c r="AB48" s="70"/>
      <c r="AC48" s="70"/>
      <c r="AD48" s="70"/>
      <c r="AE48" s="71"/>
      <c r="AF48" s="70"/>
      <c r="AG48" s="70">
        <v>100</v>
      </c>
      <c r="AH48" s="70"/>
      <c r="AI48" s="70"/>
      <c r="AJ48" s="70"/>
      <c r="AK48" s="71"/>
      <c r="AL48" s="71"/>
      <c r="AM48" s="72"/>
      <c r="AN48" s="70"/>
      <c r="AO48" s="70"/>
      <c r="AP48" s="70"/>
      <c r="AQ48" s="70"/>
      <c r="AR48" s="71"/>
      <c r="AS48" s="71"/>
      <c r="AT48" s="70"/>
      <c r="AU48" s="70"/>
      <c r="AV48" s="70"/>
      <c r="AW48" s="73"/>
    </row>
    <row r="49" spans="1:49" ht="21.75" customHeight="1" x14ac:dyDescent="0.35">
      <c r="A49" s="18" t="str">
        <f>VLOOKUP(B49,[1]data!A:F,2,0)</f>
        <v>Chonburi</v>
      </c>
      <c r="B49" s="19" t="s">
        <v>54</v>
      </c>
      <c r="C49" s="19" t="s">
        <v>55</v>
      </c>
      <c r="D49" s="19" t="s">
        <v>130</v>
      </c>
      <c r="E49" s="79" t="s">
        <v>136</v>
      </c>
      <c r="F49" s="79" t="s">
        <v>137</v>
      </c>
      <c r="G49" s="20" t="str">
        <f>VLOOKUP(D49,[1]data!I:S,6,0)</f>
        <v>Pure</v>
      </c>
      <c r="H49" s="21" t="e">
        <f>IF(VLOOKUP(D49,[1]ADD!$C:$C,1,0)=D49,"A","")</f>
        <v>#N/A</v>
      </c>
      <c r="I49" s="21" t="e">
        <f>IF(VLOOKUP(D49,[1]CONDITION!$E:$E,1,0)=D49,"O","")</f>
        <v>#N/A</v>
      </c>
      <c r="J49" s="19" t="s">
        <v>102</v>
      </c>
      <c r="K49" s="19" t="s">
        <v>103</v>
      </c>
      <c r="L49" s="22">
        <v>2880</v>
      </c>
      <c r="M49" s="23">
        <f t="shared" si="0"/>
        <v>0</v>
      </c>
      <c r="N49" s="22">
        <v>240</v>
      </c>
      <c r="O49" s="22">
        <v>240</v>
      </c>
      <c r="P49" s="22">
        <v>10</v>
      </c>
      <c r="Q49" s="22">
        <v>240</v>
      </c>
      <c r="R49" s="22">
        <v>10</v>
      </c>
      <c r="S49" s="13">
        <v>0.25</v>
      </c>
      <c r="T49" s="25">
        <v>240</v>
      </c>
      <c r="U49" s="25"/>
      <c r="V49" s="25">
        <v>240</v>
      </c>
      <c r="W49" s="26"/>
      <c r="X49" s="26"/>
      <c r="Y49" s="25">
        <v>240</v>
      </c>
      <c r="Z49" s="25"/>
      <c r="AA49" s="25">
        <v>240</v>
      </c>
      <c r="AB49" s="25"/>
      <c r="AC49" s="25">
        <v>240</v>
      </c>
      <c r="AD49" s="25"/>
      <c r="AE49" s="26"/>
      <c r="AF49" s="25">
        <v>240</v>
      </c>
      <c r="AG49" s="25"/>
      <c r="AH49" s="25">
        <v>240</v>
      </c>
      <c r="AI49" s="25"/>
      <c r="AJ49" s="25">
        <v>240</v>
      </c>
      <c r="AK49" s="26"/>
      <c r="AL49" s="26"/>
      <c r="AM49" s="27"/>
      <c r="AN49" s="25"/>
      <c r="AO49" s="25">
        <v>240</v>
      </c>
      <c r="AP49" s="25"/>
      <c r="AQ49" s="25">
        <v>240</v>
      </c>
      <c r="AR49" s="26"/>
      <c r="AS49" s="26"/>
      <c r="AT49" s="25">
        <v>240</v>
      </c>
      <c r="AU49" s="25"/>
      <c r="AV49" s="25">
        <v>240</v>
      </c>
      <c r="AW49" s="28"/>
    </row>
    <row r="50" spans="1:49" ht="21.75" customHeight="1" x14ac:dyDescent="0.35">
      <c r="A50" s="7" t="str">
        <f>VLOOKUP(B50,[1]data!A:F,2,0)</f>
        <v>Chonburi</v>
      </c>
      <c r="B50" s="8" t="s">
        <v>54</v>
      </c>
      <c r="C50" s="8" t="s">
        <v>55</v>
      </c>
      <c r="D50" s="8" t="s">
        <v>131</v>
      </c>
      <c r="E50" s="78" t="s">
        <v>163</v>
      </c>
      <c r="F50" s="78">
        <v>41650</v>
      </c>
      <c r="G50" s="9" t="str">
        <f>VLOOKUP(D50,[1]data!I:S,6,0)</f>
        <v>Pure</v>
      </c>
      <c r="H50" s="10" t="e">
        <f>IF(VLOOKUP(D50,[1]ADD!$C:$C,1,0)=D50,"A","")</f>
        <v>#N/A</v>
      </c>
      <c r="I50" s="10" t="e">
        <f>IF(VLOOKUP(D50,[1]CONDITION!$E:$E,1,0)=D50,"O","")</f>
        <v>#N/A</v>
      </c>
      <c r="J50" s="8" t="s">
        <v>102</v>
      </c>
      <c r="K50" s="8" t="s">
        <v>103</v>
      </c>
      <c r="L50" s="11">
        <v>18240</v>
      </c>
      <c r="M50" s="12">
        <f t="shared" si="0"/>
        <v>0</v>
      </c>
      <c r="N50" s="11">
        <v>960</v>
      </c>
      <c r="O50" s="11">
        <v>240</v>
      </c>
      <c r="P50" s="11">
        <v>10</v>
      </c>
      <c r="Q50" s="11">
        <v>960</v>
      </c>
      <c r="R50" s="11">
        <v>10</v>
      </c>
      <c r="S50" s="24">
        <v>0.27777777777777779</v>
      </c>
      <c r="T50" s="14">
        <v>960</v>
      </c>
      <c r="U50" s="14">
        <v>960</v>
      </c>
      <c r="V50" s="14">
        <v>960</v>
      </c>
      <c r="W50" s="15"/>
      <c r="X50" s="15"/>
      <c r="Y50" s="14"/>
      <c r="Z50" s="14">
        <v>960</v>
      </c>
      <c r="AA50" s="14">
        <v>960</v>
      </c>
      <c r="AB50" s="14">
        <v>960</v>
      </c>
      <c r="AC50" s="14">
        <v>960</v>
      </c>
      <c r="AD50" s="14">
        <v>960</v>
      </c>
      <c r="AE50" s="15"/>
      <c r="AF50" s="103"/>
      <c r="AG50" s="103">
        <v>960</v>
      </c>
      <c r="AH50" s="14">
        <v>960</v>
      </c>
      <c r="AI50" s="14">
        <v>960</v>
      </c>
      <c r="AJ50" s="14">
        <v>960</v>
      </c>
      <c r="AK50" s="15"/>
      <c r="AL50" s="15"/>
      <c r="AM50" s="16"/>
      <c r="AN50" s="14">
        <v>960</v>
      </c>
      <c r="AO50" s="14">
        <v>960</v>
      </c>
      <c r="AP50" s="14">
        <v>960</v>
      </c>
      <c r="AQ50" s="14">
        <v>960</v>
      </c>
      <c r="AR50" s="15"/>
      <c r="AS50" s="15"/>
      <c r="AT50" s="14"/>
      <c r="AU50" s="14">
        <v>960</v>
      </c>
      <c r="AV50" s="14">
        <v>960</v>
      </c>
      <c r="AW50" s="17">
        <v>960</v>
      </c>
    </row>
    <row r="51" spans="1:49" ht="21.75" customHeight="1" x14ac:dyDescent="0.35">
      <c r="A51" s="64" t="str">
        <f>VLOOKUP(B51,[1]data!A:F,2,0)</f>
        <v>Chonburi</v>
      </c>
      <c r="B51" s="65" t="s">
        <v>54</v>
      </c>
      <c r="C51" s="65" t="s">
        <v>55</v>
      </c>
      <c r="D51" s="65" t="s">
        <v>132</v>
      </c>
      <c r="E51" s="81" t="s">
        <v>163</v>
      </c>
      <c r="F51" s="81">
        <v>41650</v>
      </c>
      <c r="G51" s="66" t="str">
        <f>VLOOKUP(D51,[1]data!I:S,6,0)</f>
        <v>ServicePart</v>
      </c>
      <c r="H51" s="67" t="e">
        <f>IF(VLOOKUP(D51,[1]ADD!$C:$C,1,0)=D51,"A","")</f>
        <v>#N/A</v>
      </c>
      <c r="I51" s="67" t="e">
        <f>IF(VLOOKUP(D51,[1]CONDITION!$E:$E,1,0)=D51,"O","")</f>
        <v>#N/A</v>
      </c>
      <c r="J51" s="65" t="s">
        <v>102</v>
      </c>
      <c r="K51" s="65" t="s">
        <v>103</v>
      </c>
      <c r="L51" s="68">
        <v>30</v>
      </c>
      <c r="M51" s="69">
        <f t="shared" si="0"/>
        <v>0</v>
      </c>
      <c r="N51" s="68">
        <v>1</v>
      </c>
      <c r="O51" s="68">
        <v>10</v>
      </c>
      <c r="P51" s="68">
        <v>1</v>
      </c>
      <c r="Q51" s="68">
        <v>10</v>
      </c>
      <c r="R51" s="68">
        <v>1</v>
      </c>
      <c r="S51" s="13">
        <v>0.25</v>
      </c>
      <c r="T51" s="70"/>
      <c r="U51" s="70"/>
      <c r="V51" s="70"/>
      <c r="W51" s="71"/>
      <c r="X51" s="71"/>
      <c r="Y51" s="70"/>
      <c r="Z51" s="70"/>
      <c r="AA51" s="70"/>
      <c r="AB51" s="70"/>
      <c r="AC51" s="70"/>
      <c r="AD51" s="70"/>
      <c r="AE51" s="71"/>
      <c r="AF51" s="70"/>
      <c r="AG51" s="70">
        <v>30</v>
      </c>
      <c r="AH51" s="70"/>
      <c r="AI51" s="70"/>
      <c r="AJ51" s="70"/>
      <c r="AK51" s="71"/>
      <c r="AL51" s="71"/>
      <c r="AM51" s="72"/>
      <c r="AN51" s="70"/>
      <c r="AO51" s="70"/>
      <c r="AP51" s="70"/>
      <c r="AQ51" s="70"/>
      <c r="AR51" s="71"/>
      <c r="AS51" s="71"/>
      <c r="AT51" s="70"/>
      <c r="AU51" s="70"/>
      <c r="AV51" s="70"/>
      <c r="AW51" s="73"/>
    </row>
    <row r="52" spans="1:49" ht="21.75" customHeight="1" x14ac:dyDescent="0.35">
      <c r="A52" s="18" t="str">
        <f>VLOOKUP(B52,[1]data!A:F,2,0)</f>
        <v>Chonburi</v>
      </c>
      <c r="B52" s="19" t="s">
        <v>54</v>
      </c>
      <c r="C52" s="19" t="s">
        <v>55</v>
      </c>
      <c r="D52" s="19" t="s">
        <v>133</v>
      </c>
      <c r="E52" s="79" t="s">
        <v>164</v>
      </c>
      <c r="F52" s="79">
        <v>41650</v>
      </c>
      <c r="G52" s="20" t="str">
        <f>VLOOKUP(D52,[1]data!I:S,6,0)</f>
        <v>Pure</v>
      </c>
      <c r="H52" s="21" t="e">
        <f>IF(VLOOKUP(D52,[1]ADD!$C:$C,1,0)=D52,"A","")</f>
        <v>#N/A</v>
      </c>
      <c r="I52" s="21" t="e">
        <f>IF(VLOOKUP(D52,[1]CONDITION!$E:$E,1,0)=D52,"O","")</f>
        <v>#N/A</v>
      </c>
      <c r="J52" s="19" t="s">
        <v>102</v>
      </c>
      <c r="K52" s="19" t="s">
        <v>103</v>
      </c>
      <c r="L52" s="22">
        <v>960</v>
      </c>
      <c r="M52" s="23">
        <f t="shared" si="0"/>
        <v>0</v>
      </c>
      <c r="N52" s="22">
        <v>960</v>
      </c>
      <c r="O52" s="22">
        <v>240</v>
      </c>
      <c r="P52" s="22">
        <v>10</v>
      </c>
      <c r="Q52" s="22">
        <v>960</v>
      </c>
      <c r="R52" s="22">
        <v>10</v>
      </c>
      <c r="S52" s="24">
        <v>0.27777777777777779</v>
      </c>
      <c r="T52" s="25"/>
      <c r="U52" s="25"/>
      <c r="V52" s="25"/>
      <c r="W52" s="26"/>
      <c r="X52" s="26"/>
      <c r="Y52" s="25">
        <v>960</v>
      </c>
      <c r="Z52" s="25"/>
      <c r="AA52" s="25"/>
      <c r="AB52" s="25"/>
      <c r="AC52" s="25"/>
      <c r="AD52" s="25"/>
      <c r="AE52" s="26"/>
      <c r="AF52" s="25"/>
      <c r="AG52" s="25"/>
      <c r="AH52" s="25"/>
      <c r="AI52" s="25"/>
      <c r="AJ52" s="25"/>
      <c r="AK52" s="26"/>
      <c r="AL52" s="26"/>
      <c r="AM52" s="27"/>
      <c r="AN52" s="25"/>
      <c r="AO52" s="25"/>
      <c r="AP52" s="25"/>
      <c r="AQ52" s="25"/>
      <c r="AR52" s="26"/>
      <c r="AS52" s="26"/>
      <c r="AT52" s="25"/>
      <c r="AU52" s="25"/>
      <c r="AV52" s="25"/>
      <c r="AW52" s="28"/>
    </row>
    <row r="53" spans="1:49" ht="21.75" customHeight="1" x14ac:dyDescent="0.35">
      <c r="A53" s="29" t="str">
        <f>VLOOKUP(B53,[1]data!A:F,2,0)</f>
        <v>Chonburi</v>
      </c>
      <c r="B53" s="30" t="s">
        <v>54</v>
      </c>
      <c r="C53" s="30" t="s">
        <v>55</v>
      </c>
      <c r="D53" s="30" t="s">
        <v>134</v>
      </c>
      <c r="E53" s="80" t="s">
        <v>165</v>
      </c>
      <c r="F53" s="80">
        <v>41650</v>
      </c>
      <c r="G53" s="31" t="str">
        <f>VLOOKUP(D53,[1]data!I:S,6,0)</f>
        <v>Pure</v>
      </c>
      <c r="H53" s="32" t="e">
        <f>IF(VLOOKUP(D53,[1]ADD!$C:$C,1,0)=D53,"A","")</f>
        <v>#N/A</v>
      </c>
      <c r="I53" s="32" t="e">
        <f>IF(VLOOKUP(D53,[1]CONDITION!$E:$E,1,0)=D53,"O","")</f>
        <v>#N/A</v>
      </c>
      <c r="J53" s="30" t="s">
        <v>102</v>
      </c>
      <c r="K53" s="30" t="s">
        <v>103</v>
      </c>
      <c r="L53" s="33">
        <v>240</v>
      </c>
      <c r="M53" s="34">
        <f t="shared" si="0"/>
        <v>0</v>
      </c>
      <c r="N53" s="33">
        <v>10</v>
      </c>
      <c r="O53" s="33">
        <v>240</v>
      </c>
      <c r="P53" s="33">
        <v>10</v>
      </c>
      <c r="Q53" s="33">
        <v>480</v>
      </c>
      <c r="R53" s="33">
        <v>10</v>
      </c>
      <c r="S53" s="24">
        <v>0.27777777777777779</v>
      </c>
      <c r="T53" s="35"/>
      <c r="U53" s="35"/>
      <c r="V53" s="35"/>
      <c r="W53" s="36"/>
      <c r="X53" s="36"/>
      <c r="Y53" s="35"/>
      <c r="Z53" s="35"/>
      <c r="AA53" s="35"/>
      <c r="AB53" s="35"/>
      <c r="AC53" s="35"/>
      <c r="AD53" s="35">
        <v>240</v>
      </c>
      <c r="AE53" s="36"/>
      <c r="AF53" s="35"/>
      <c r="AG53" s="35"/>
      <c r="AH53" s="35"/>
      <c r="AI53" s="35"/>
      <c r="AJ53" s="35"/>
      <c r="AK53" s="36"/>
      <c r="AL53" s="36"/>
      <c r="AM53" s="37"/>
      <c r="AN53" s="35"/>
      <c r="AO53" s="35"/>
      <c r="AP53" s="35"/>
      <c r="AQ53" s="35"/>
      <c r="AR53" s="36"/>
      <c r="AS53" s="36"/>
      <c r="AT53" s="35"/>
      <c r="AU53" s="35"/>
      <c r="AV53" s="35"/>
      <c r="AW53" s="38"/>
    </row>
    <row r="54" spans="1:49" ht="21.75" customHeight="1" x14ac:dyDescent="0.35">
      <c r="A54" s="29" t="str">
        <f>VLOOKUP(B54,[1]data!A:F,2,0)</f>
        <v>Chonburi</v>
      </c>
      <c r="B54" s="74" t="s">
        <v>54</v>
      </c>
      <c r="C54" s="74" t="s">
        <v>55</v>
      </c>
      <c r="D54" s="74" t="s">
        <v>135</v>
      </c>
      <c r="E54" s="82" t="s">
        <v>138</v>
      </c>
      <c r="F54" s="82" t="s">
        <v>137</v>
      </c>
      <c r="G54" s="75" t="str">
        <f>VLOOKUP(D54,[1]data!I:S,6,0)</f>
        <v>Pure</v>
      </c>
      <c r="H54" s="32" t="e">
        <f>IF(VLOOKUP(D54,[1]ADD!$C:$C,1,0)=D54,"A","")</f>
        <v>#N/A</v>
      </c>
      <c r="I54" s="76" t="str">
        <f>IF(VLOOKUP(D54,[1]CONDITION!$E:$E,1,0)=D54,"O","")</f>
        <v>O</v>
      </c>
      <c r="J54" s="74" t="s">
        <v>102</v>
      </c>
      <c r="K54" s="74" t="s">
        <v>103</v>
      </c>
      <c r="L54" s="77">
        <v>240</v>
      </c>
      <c r="M54" s="34">
        <f t="shared" si="0"/>
        <v>0</v>
      </c>
      <c r="N54" s="33">
        <v>240</v>
      </c>
      <c r="O54" s="33">
        <v>240</v>
      </c>
      <c r="P54" s="33">
        <v>10</v>
      </c>
      <c r="Q54" s="33">
        <v>240</v>
      </c>
      <c r="R54" s="33">
        <v>10</v>
      </c>
      <c r="S54" s="24">
        <v>0.27777777777777779</v>
      </c>
      <c r="T54" s="35"/>
      <c r="U54" s="35"/>
      <c r="V54" s="35"/>
      <c r="W54" s="36"/>
      <c r="X54" s="36"/>
      <c r="Y54" s="35"/>
      <c r="Z54" s="35"/>
      <c r="AA54" s="35"/>
      <c r="AB54" s="35"/>
      <c r="AC54" s="35"/>
      <c r="AD54" s="35">
        <v>240</v>
      </c>
      <c r="AE54" s="36"/>
      <c r="AF54" s="35"/>
      <c r="AG54" s="35"/>
      <c r="AH54" s="35"/>
      <c r="AI54" s="35"/>
      <c r="AJ54" s="35"/>
      <c r="AK54" s="36"/>
      <c r="AL54" s="36"/>
      <c r="AM54" s="37"/>
      <c r="AN54" s="35"/>
      <c r="AO54" s="35"/>
      <c r="AP54" s="35"/>
      <c r="AQ54" s="35"/>
      <c r="AR54" s="36"/>
      <c r="AS54" s="36"/>
      <c r="AT54" s="35"/>
      <c r="AU54" s="35"/>
      <c r="AV54" s="35"/>
      <c r="AW54" s="38"/>
    </row>
    <row r="58" spans="1:49" x14ac:dyDescent="0.35">
      <c r="T58">
        <f>SUBTOTAL(9,T3:T54)</f>
        <v>3456</v>
      </c>
      <c r="U58">
        <f t="shared" ref="U58:AW58" si="1">SUBTOTAL(9,U3:U54)</f>
        <v>3696</v>
      </c>
      <c r="V58">
        <f t="shared" si="1"/>
        <v>3888</v>
      </c>
      <c r="W58">
        <f t="shared" si="1"/>
        <v>0</v>
      </c>
      <c r="X58">
        <f t="shared" si="1"/>
        <v>0</v>
      </c>
      <c r="Y58">
        <f t="shared" si="1"/>
        <v>3744</v>
      </c>
      <c r="Z58">
        <f t="shared" si="1"/>
        <v>3168</v>
      </c>
      <c r="AA58">
        <f t="shared" si="1"/>
        <v>3456</v>
      </c>
      <c r="AB58">
        <f t="shared" si="1"/>
        <v>3648</v>
      </c>
      <c r="AC58">
        <f t="shared" si="1"/>
        <v>3936</v>
      </c>
      <c r="AD58">
        <f t="shared" si="1"/>
        <v>4138</v>
      </c>
      <c r="AE58">
        <f t="shared" si="1"/>
        <v>0</v>
      </c>
      <c r="AF58">
        <f t="shared" si="1"/>
        <v>3072</v>
      </c>
      <c r="AG58">
        <f t="shared" si="1"/>
        <v>3415</v>
      </c>
      <c r="AH58">
        <f t="shared" si="1"/>
        <v>3456</v>
      </c>
      <c r="AI58">
        <f t="shared" si="1"/>
        <v>4224</v>
      </c>
      <c r="AJ58">
        <f t="shared" si="1"/>
        <v>3936</v>
      </c>
      <c r="AK58">
        <f t="shared" si="1"/>
        <v>0</v>
      </c>
      <c r="AL58">
        <f t="shared" si="1"/>
        <v>0</v>
      </c>
      <c r="AM58">
        <f t="shared" si="1"/>
        <v>0</v>
      </c>
      <c r="AN58">
        <f t="shared" si="1"/>
        <v>3648</v>
      </c>
      <c r="AO58">
        <f t="shared" si="1"/>
        <v>3456</v>
      </c>
      <c r="AP58">
        <f t="shared" si="1"/>
        <v>3648</v>
      </c>
      <c r="AQ58">
        <f t="shared" si="1"/>
        <v>3696</v>
      </c>
      <c r="AR58">
        <f t="shared" si="1"/>
        <v>0</v>
      </c>
      <c r="AS58">
        <f t="shared" si="1"/>
        <v>0</v>
      </c>
      <c r="AT58">
        <f t="shared" si="1"/>
        <v>2976</v>
      </c>
      <c r="AU58">
        <f t="shared" si="1"/>
        <v>3456</v>
      </c>
      <c r="AV58">
        <f t="shared" si="1"/>
        <v>3648</v>
      </c>
      <c r="AW58">
        <f t="shared" si="1"/>
        <v>3456</v>
      </c>
    </row>
    <row r="60" spans="1:49" x14ac:dyDescent="0.35">
      <c r="T60">
        <f>T58/240</f>
        <v>14.4</v>
      </c>
      <c r="U60">
        <f t="shared" ref="U60:AW60" si="2">U58/240</f>
        <v>15.4</v>
      </c>
      <c r="V60">
        <f t="shared" si="2"/>
        <v>16.2</v>
      </c>
      <c r="W60">
        <f t="shared" si="2"/>
        <v>0</v>
      </c>
      <c r="X60">
        <f t="shared" si="2"/>
        <v>0</v>
      </c>
      <c r="Y60">
        <f t="shared" si="2"/>
        <v>15.6</v>
      </c>
      <c r="Z60">
        <f t="shared" si="2"/>
        <v>13.2</v>
      </c>
      <c r="AA60">
        <f t="shared" si="2"/>
        <v>14.4</v>
      </c>
      <c r="AB60">
        <f t="shared" si="2"/>
        <v>15.2</v>
      </c>
      <c r="AC60">
        <f t="shared" si="2"/>
        <v>16.399999999999999</v>
      </c>
      <c r="AD60">
        <f t="shared" si="2"/>
        <v>17.241666666666667</v>
      </c>
      <c r="AE60">
        <f t="shared" si="2"/>
        <v>0</v>
      </c>
      <c r="AF60">
        <f t="shared" si="2"/>
        <v>12.8</v>
      </c>
      <c r="AG60">
        <f t="shared" si="2"/>
        <v>14.229166666666666</v>
      </c>
      <c r="AH60">
        <f t="shared" si="2"/>
        <v>14.4</v>
      </c>
      <c r="AI60">
        <f t="shared" si="2"/>
        <v>17.600000000000001</v>
      </c>
      <c r="AJ60">
        <f t="shared" si="2"/>
        <v>16.399999999999999</v>
      </c>
      <c r="AK60">
        <f t="shared" si="2"/>
        <v>0</v>
      </c>
      <c r="AL60">
        <f t="shared" si="2"/>
        <v>0</v>
      </c>
      <c r="AM60">
        <f t="shared" si="2"/>
        <v>0</v>
      </c>
      <c r="AN60">
        <f t="shared" si="2"/>
        <v>15.2</v>
      </c>
      <c r="AO60">
        <f t="shared" si="2"/>
        <v>14.4</v>
      </c>
      <c r="AP60">
        <f t="shared" si="2"/>
        <v>15.2</v>
      </c>
      <c r="AQ60">
        <f t="shared" si="2"/>
        <v>15.4</v>
      </c>
      <c r="AR60">
        <f t="shared" si="2"/>
        <v>0</v>
      </c>
      <c r="AS60">
        <f t="shared" si="2"/>
        <v>0</v>
      </c>
      <c r="AT60">
        <f t="shared" si="2"/>
        <v>12.4</v>
      </c>
      <c r="AU60">
        <f t="shared" si="2"/>
        <v>14.4</v>
      </c>
      <c r="AV60">
        <f t="shared" si="2"/>
        <v>15.2</v>
      </c>
      <c r="AW60">
        <f t="shared" si="2"/>
        <v>14.4</v>
      </c>
    </row>
  </sheetData>
  <autoFilter ref="A2:AW54">
    <filterColumn colId="2">
      <filters>
        <filter val="ACTUATOR ASSY, BRAKE"/>
        <filter val="ACTUATOR ASSY, BRAKE W/FLUID"/>
        <filter val="ACTUATOR, ASSY, VSC"/>
        <filter val="BOARDSUB-ASSY, ECU, CHASSIS"/>
        <filter val="HYDRAULIC UNIT ASSY"/>
      </filters>
    </filterColumn>
  </autoFilter>
  <conditionalFormatting sqref="I3:I54">
    <cfRule type="containsText" dxfId="4" priority="3" operator="containsText" text="O">
      <formula>NOT(ISERROR(SEARCH("O",I3)))</formula>
    </cfRule>
  </conditionalFormatting>
  <conditionalFormatting sqref="M3:M54">
    <cfRule type="cellIs" dxfId="3" priority="2" operator="notEqual">
      <formula>0</formula>
    </cfRule>
  </conditionalFormatting>
  <conditionalFormatting sqref="H3:I54">
    <cfRule type="containsErrors" dxfId="2" priority="5">
      <formula>ISERROR(H3)</formula>
    </cfRule>
  </conditionalFormatting>
  <conditionalFormatting sqref="D3:F54">
    <cfRule type="duplicateValues" dxfId="1" priority="1"/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6252822A-4F29-4C80-A74F-AE0D9BFB7011}">
            <xm:f>NOT(ISERROR(SEARCH("A",H3)))</xm:f>
            <xm:f>"A"</xm:f>
            <x14:dxf>
              <font>
                <color rgb="FFFF0000"/>
              </font>
              <fill>
                <patternFill>
                  <bgColor rgb="FFFFFFCC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</border>
            </x14:dxf>
          </x14:cfRule>
          <xm:sqref>H3:H54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F74AA538654C43ACC63D1FD1EE89FE" ma:contentTypeVersion="17" ma:contentTypeDescription="Create a new document." ma:contentTypeScope="" ma:versionID="19e4f80d3f281e43b23adc4d02c1dddf">
  <xsd:schema xmlns:xsd="http://www.w3.org/2001/XMLSchema" xmlns:xs="http://www.w3.org/2001/XMLSchema" xmlns:p="http://schemas.microsoft.com/office/2006/metadata/properties" xmlns:ns3="0aa2c51e-9ec1-419d-8773-c6c34084a344" xmlns:ns4="8316ff29-c5f4-4d62-9116-7254872292ff" targetNamespace="http://schemas.microsoft.com/office/2006/metadata/properties" ma:root="true" ma:fieldsID="10112c95ddc90cb445034b9e9eec0b95" ns3:_="" ns4:_="">
    <xsd:import namespace="0aa2c51e-9ec1-419d-8773-c6c34084a344"/>
    <xsd:import namespace="8316ff29-c5f4-4d62-9116-7254872292f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a2c51e-9ec1-419d-8773-c6c34084a3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16ff29-c5f4-4d62-9116-7254872292f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aa2c51e-9ec1-419d-8773-c6c34084a3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014838-82C6-4F0F-A0FC-BB63196E48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a2c51e-9ec1-419d-8773-c6c34084a344"/>
    <ds:schemaRef ds:uri="8316ff29-c5f4-4d62-9116-7254872292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102D8E-41E9-4A21-AC41-B980A0F86B47}">
  <ds:schemaRefs>
    <ds:schemaRef ds:uri="0aa2c51e-9ec1-419d-8773-c6c34084a34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316ff29-c5f4-4d62-9116-7254872292f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19C770D-1A48-4C8E-94A9-51B7CC3A42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Sirisopa</dc:creator>
  <cp:lastModifiedBy>Sudarat_k</cp:lastModifiedBy>
  <dcterms:created xsi:type="dcterms:W3CDTF">2023-10-26T09:14:10Z</dcterms:created>
  <dcterms:modified xsi:type="dcterms:W3CDTF">2023-10-28T03:30:25Z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0x010100EAF74AA538654C43ACC63D1FD1EE89FE</vt:lpwstr>
  </property>
</Properties>
</file>